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muneterranuovabracciolini-my.sharepoint.com/personal/cellaim_comune_terranuova-bracciolini_ar_it/Documents/Monica/TPL/Gara 2026/atti per nuova gara/Documenti per relazione ART/"/>
    </mc:Choice>
  </mc:AlternateContent>
  <xr:revisionPtr revIDLastSave="2" documentId="8_{6CFAC298-5FE3-4B24-A31F-548732DA369D}" xr6:coauthVersionLast="47" xr6:coauthVersionMax="47" xr10:uidLastSave="{DB03F777-E67F-4418-A7E6-8469369379BB}"/>
  <bookViews>
    <workbookView xWindow="1920" yWindow="4785" windowWidth="21600" windowHeight="12195" firstSheet="2" activeTab="3" xr2:uid="{D90D2352-E77C-4E11-9211-0FE70FA9D2E2}"/>
  </bookViews>
  <sheets>
    <sheet name="Output ART --&gt;" sheetId="1" r:id="rId1"/>
    <sheet name="Sch.1_CE Reg" sheetId="2" r:id="rId2"/>
    <sheet name="Sch.2_SP Reg" sheetId="3" r:id="rId3"/>
    <sheet name="Sch. 3_Determ. Compensazione" sheetId="4" r:id="rId4"/>
    <sheet name="Output AT --&gt;" sheetId="5" r:id="rId5"/>
    <sheet name="EBIT &amp; Costi interni AT" sheetId="7" r:id="rId6"/>
    <sheet name="Foglio1" sheetId="8" r:id="rId7"/>
  </sheets>
  <definedNames>
    <definedName name="____xlnm.Recorder">#N/A</definedName>
    <definedName name="___xlnm.Recorder">#N/A</definedName>
    <definedName name="__bookmark_1">#REF!,#REF!,#REF!,#REF!</definedName>
    <definedName name="__bookmark_2">#REF!</definedName>
    <definedName name="__xlnm.Recorder">#N/A</definedName>
    <definedName name="_1_">#REF!</definedName>
    <definedName name="_2Excel_BuiltIn_Print_Area_10_1_1">#REF!</definedName>
    <definedName name="_3Excel_BuiltIn_Print_Area_12_1_1">#REF!</definedName>
    <definedName name="_4Excel_BuiltIn_Print_Area_14_1_1">#REF!</definedName>
    <definedName name="_5Excel_BuiltIn_Print_Area_16_1_1">#REF!</definedName>
    <definedName name="_6Excel_BuiltIn_Print_Area_17_1_1">#REF!</definedName>
    <definedName name="_7Excel_BuiltIn_Print_Area_20_1_1">#REF!</definedName>
    <definedName name="_8Excel_BuiltIn_Print_Area_6_1_1">#REF!</definedName>
    <definedName name="_9Excel_BuiltIn_Print_Area_8_1_1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MacroRecalculationBehavior" hidden="1">0</definedName>
    <definedName name="_AtRisk_SimSetting_RandomNumberGenerator" hidden="1">0</definedName>
    <definedName name="_AtRisk_SimSetting_ReportsList" hidden="1">12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_xlcn.WorksheetConnection_BaseperconsuntivoalmeseA1AP3811" hidden="1">#REF!</definedName>
    <definedName name="a">#REF!</definedName>
    <definedName name="aaa">#REF!</definedName>
    <definedName name="AC770PK">#REF!</definedName>
    <definedName name="adeguamento_modalità_dell_offerta_alla_domanda_">#REF!</definedName>
    <definedName name="AF099PX">#REF!</definedName>
    <definedName name="AF100PX">#REF!</definedName>
    <definedName name="AleaLCPinfra">#REF!</definedName>
    <definedName name="Altri_costi">#REF!</definedName>
    <definedName name="Altri_ricavi">#REF!</definedName>
    <definedName name="Anni_prestito">#REF!</definedName>
    <definedName name="AP660HB">#REF!</definedName>
    <definedName name="_xlnm.Print_Area" localSheetId="5">'EBIT &amp; Costi interni AT'!#REF!</definedName>
    <definedName name="ATELIER">#REF!</definedName>
    <definedName name="AY387FJ">#REF!</definedName>
    <definedName name="AY465HD">#REF!</definedName>
    <definedName name="b">#REF!</definedName>
    <definedName name="base2">#REF!</definedName>
    <definedName name="basebalance">#REF!</definedName>
    <definedName name="BasePriceLevel">#REF!</definedName>
    <definedName name="Beg_Bal">#REF!</definedName>
    <definedName name="BN646FS">#REF!</definedName>
    <definedName name="BN823FM">#REF!</definedName>
    <definedName name="bus">#REF!</definedName>
    <definedName name="Canone_al_gestore">#REF!</definedName>
    <definedName name="Cap">#REF!</definedName>
    <definedName name="CAPEXinmodelN">#REF!</definedName>
    <definedName name="CAPITALE_CIRCOLANTE_NETTO_DI_GESTIONE">#REF!</definedName>
    <definedName name="CAPITALE_CIRCOLANTE_NETTO_semestrale_periodo_di_disponibilità_dei_finanziamenti">#REF!</definedName>
    <definedName name="ccc">#REF!</definedName>
    <definedName name="check">#REF!</definedName>
    <definedName name="Check_1">#REF!</definedName>
    <definedName name="check_CICLO_MACRO_I">#REF!</definedName>
    <definedName name="check_CICLO_MACRO_II">#REF!</definedName>
    <definedName name="check_CICLO_MACRO_III">#REF!</definedName>
    <definedName name="check_ciclo_macro_IV">#REF!</definedName>
    <definedName name="check_CICLO_MACRO_V">#REF!</definedName>
    <definedName name="check_CICLO_MACRO_VI">#REF!</definedName>
    <definedName name="CHECK_DSRA">#REF!</definedName>
    <definedName name="Check_Erogazioni_WC">#REF!</definedName>
    <definedName name="check_globale">#REF!</definedName>
    <definedName name="Check_globale_no_profilo_ottimizzato">#REF!</definedName>
    <definedName name="Check_Macros">#REF!</definedName>
    <definedName name="Check_nozionale_mensile">#REF!</definedName>
    <definedName name="Check_nozionale_semestrale">#REF!</definedName>
    <definedName name="Check_nozionali">#REF!</definedName>
    <definedName name="Check_per_Sensitivity_Ciclo_II">#REF!</definedName>
    <definedName name="Check_Percentuale_Base_e_Stand_by">#REF!</definedName>
    <definedName name="Check_percentuale_base_stand_by">#REF!</definedName>
    <definedName name="check_profilo">#REF!</definedName>
    <definedName name="Check_Rimborsi_WC">#REF!</definedName>
    <definedName name="Check_Scarto_Comm_Fees_WC">#REF!</definedName>
    <definedName name="Check_Scarto_Commitment_Base">#REF!</definedName>
    <definedName name="Check_Scarto_DSRA">#REF!</definedName>
    <definedName name="Check_Scarto_Imp_sost_WC">#REF!</definedName>
    <definedName name="Check_Scarto_Imposte">#REF!</definedName>
    <definedName name="Check_Scarto_Int_WC">#REF!</definedName>
    <definedName name="Check_Scarto_On.Fin.">#REF!</definedName>
    <definedName name="CIQWBGuid" hidden="1">"db758bca-9439-4429-b28d-33b1dcf7c617"</definedName>
    <definedName name="circolazione_perturbata">#REF!</definedName>
    <definedName name="CMPC_IT">#REF!</definedName>
    <definedName name="comprovate_esigenze_di_funzionalità">#REF!</definedName>
    <definedName name="COMPTABLE">#REF!</definedName>
    <definedName name="Concession_duration">#REF!</definedName>
    <definedName name="cons">#REF!</definedName>
    <definedName name="Constr_cost">#REF!</definedName>
    <definedName name="Constr_period">#REF!</definedName>
    <definedName name="Conto_controllato">#REF!</definedName>
    <definedName name="Copia_Comm_Fees_WC">#REF!</definedName>
    <definedName name="Copia_commitment_Base">#REF!</definedName>
    <definedName name="Copia_Int_WC">#REF!</definedName>
    <definedName name="Copia_Interessi_WC">#REF!</definedName>
    <definedName name="Copia_Oneri_Finanziari">#REF!</definedName>
    <definedName name="Copia_profilo">#REF!</definedName>
    <definedName name="CPI_differential">#REF!</definedName>
    <definedName name="crem">#REF!</definedName>
    <definedName name="CurrencyList">#REF!</definedName>
    <definedName name="CY146NP">#REF!</definedName>
    <definedName name="Data_pagam">#REF!</definedName>
    <definedName name="Data_pagamento">DATE(YEAR(Inizio_prestito),MONTH(Inizio_prestito)+Payment_Number,DAY(Inizio_prestito))</definedName>
    <definedName name="DataInizioPrestito">#REF!</definedName>
    <definedName name="Dati">#REF!</definedName>
    <definedName name="depenses">#REF!</definedName>
    <definedName name="DeptList">#REF!</definedName>
    <definedName name="Description">#REF!</definedName>
    <definedName name="Différé">#REF!</definedName>
    <definedName name="disposizione_AA.PP._per_ordine__sicurezza__salute_pubblica">#REF!</definedName>
    <definedName name="Dividends">#REF!</definedName>
    <definedName name="DividendsN">#REF!</definedName>
    <definedName name="DividendsProfileList">#REF!</definedName>
    <definedName name="DK412CS">#REF!</definedName>
    <definedName name="DSCR">#REF!</definedName>
    <definedName name="DSRA_Copia">#REF!</definedName>
    <definedName name="DSRA_Incolla">#REF!</definedName>
    <definedName name="DurataPrestito">#REF!</definedName>
    <definedName name="eeeeeee">#REF!</definedName>
    <definedName name="eeeeeeeeee">#REF!</definedName>
    <definedName name="EG423BD">#REF!</definedName>
    <definedName name="End_Bal">#REF!</definedName>
    <definedName name="Energy_calculated">#REF!</definedName>
    <definedName name="ENQUETEURS">#REF!</definedName>
    <definedName name="EPMWorkbookOptions_1" hidden="1">"dAEAAB+LCAAAAAAABACFkD1vwkAMhvdK/IfT7eSSInVASRjoUqkoCKS2q0mc5ETwRT7D8fN7ol8Chq6Pn9eW33xxPgzqhOyto0JnSaoVUu0aS12hj9JOsye9KCcP+bvj/c65fTVKVL2KOfLzs7eF7kXGuTEhhCTMEsedeUzTzHysXrd1jweYWvICVKP+TTX/p3S8qlS+wZbR9xVVI1IpfMTcXLOLthwQ+BkEKtrCCb/FW3pRfz5ZsxOsBZuy"</definedName>
    <definedName name="EPMWorkbookOptions_10" hidden="1">"pCDN9SPVFTS7VatB1fWsrK6+vuJ679TL/f8/Kq5nz7/8rlVbp/+fZ89vhhCnL36OFiy+OUL8v0lOzyhXW0+rH6Kofvr/R1E9e/Hm9NXJl4ZJz37/F1++OP3/usD+v4lPX09pcn+IXPrg/49c+vrky5enhkc//xGPfqM8+jy/yMrj6bRaL9sfIqMe/P+PUZ+ffn78nFaevvzqhV15un/y/3lW/SbJ8eb1y/+vk+P/PZL7xefHTfZDFNmH//8T"</definedName>
    <definedName name="EPMWorkbookOptions_11" hidden="1">"WSLh62O78vb6+Pd/8+WbHzGo3+xWrQYZ9EmdLWc/RBbd3fn/I48+eXVM0aPJWL968SMu/Wa59CRbZuUP00vf3f3/I5ueHL84fm79dPrrR3z6zfLpyyxvfqhsuvf/RzZ9eXz62nLpi+Of+v8Dl36D1Hj26vhH1LDUePXV/+eX3f7fo8He0Gc/TPV17/9/6uvN2ReWP/d2dj8dPz09+f86g35DtNgZkyI//v/8ctP/e8T1i9Pj11+9On39wxTZ"</definedName>
    <definedName name="EPMWorkbookOptions_12" hidden="1">"/f//iawhI3Ep/e/3efOjdcD3ahRgE2/0+O7xalUW06wlOPbz4FPTnKBVyyUhTp89zdqMP/Y/fFN1B//4VX5e5838y+WXq3x5BMo9vht+xs1OyjyrAfPL5evsMj86z0p4692Pue13q/rtpKreEle2TEXTuv9F2P5qppP2+Kz5yawuskmZf5HXFw5C7/PfOHFgv1wJMf4fhk2xqhVeAAA="</definedName>
    <definedName name="EPMWorkbookOptions_2" hidden="1">"hcFH+35w7YdGmS/04t+ALewGXCF3fxvueCzO3DRXfgIySl7xdAEAAA=="</definedName>
    <definedName name="EPMWorkbookOptions_3" hidden="1">"Os4jQaHTs5DHUSy9O/jVt4vZLF8+LRb5smE8h5s6HJugDbV6Pa+uLIyTqqzqo7Ze54/vRr7Y9CqPIvJmb3T6Io29zd+1z7LLqi5awosnQl7ufdd5/9vFxbyk/7ev85LYKJ99u8jrrJ7OCwdnY5tb4POsqJvWG1D8+w4gO+phgt+2ld/uq2Xxi9Y5U/Ika/OLqr5+fDf27SYgMoWkGe7v7N472PUAxCaX3/2ynuX10c7ju/JLFHqzKrPrl3W1"</definedName>
    <definedName name="EPMWorkbookOptions_4" hidden="1">"yuv2+mj3/qf3z/PJ+fb9T2f72/t75w+3D+7n+fZOlu/tzyYP9h9M7qHn8K0I4OdZY2fui3wxIV0XaRZyebQBNZH3PTJ97+T4zennX776fb4//t63d+mf45M3Xx0/Jy3QazoA0jDTtWuaklZ9tCzKzz4C03zUkUbv3cjE3e7dx3c3D/bx3dtQzZv4nz0uZTynH8ClOzv7Bzs7t2fS3f8fMulXr16dvjixTPr85EcM6je7VasBBn16cryeFW1b"</definedName>
    <definedName name="EPMWorkbookOptions_5" hidden="1">"Z0X5tZn03r379/f392/PpHv//2NSIuRXT8/evHl1fPbcatPnz39//vTs6Y841m92q1aDHHu6bIv266vUTx/s7hwcPLg9t977/yO3nr54c/bGqtSdnb3f/8vnp/9f59Jvjhz3f/+nX/1ePyKHIcfu7//y+PWPyOHUun7y/3GK/L9Jqz8rq6uvrdPJTf7003v33sNP3v//o1J/9vzL7xouPX3xI6cjaHarVoPseUZZj3pafX0Ofe90w/3/P3Lo"</definedName>
    <definedName name="EPMWorkbookOptions_6" hidden="1">"2Ys3p69OvjRMevb7v/jyxf/n3Y7/N/Hp6ylN7g+RSz/9/yOXvj758uWp4dHPf8Sj3yiPPs8vsvJ4Oq3Wy/aHyKgP/v/HqM9PPz9+fnxy8uVXL96AW/f4n7OT3//k9Pd/+fyrz+nn/9fZ9meRNL8/yfirH9FH6ANF9+b1yx+RY5hdnp29+P86ef7fYwTe0GcfrvxvrfwP/v+n/N+cfWFdlL2d3Yfjp6f/n18X+YZosf8jWlhaPBi/+fLN//eX"</definedName>
    <definedName name="EPMWorkbookOptions_7" hidden="1">"dL8hauz8/4Ma/+/R41+cHr/+6tXp6x+iLn/4/z9dbqhITEr/+33e/Chz916NAmzijR7fPV6tymKatQTHfh58apoTtGq5JMTps6dZm5mPo5/S50K1RblsPvto3rarR3fvtvlita6LcVVf3P2qyWuH0/hdM/vo6Pd/9vKL3//Jy5MvXu/u/P7f05dIOe2O8c/Bw0d3m2x1d7Ka3v3+7/+918cvf/+zZ69e069ffE5INPTLeVY2uf35+G7AII/9"</definedName>
    <definedName name="EPMWorkbookOptions_8" hidden="1">"Qb0nZh7FYgSzAz4SVDo9C53cXHS4x//q28Vsli/t1DYbmm7gjdfz6qqjN8C2j+9Gvtj0Ko8i8mZE8PhFGnubv2ufZZdVXbSEF0+EvNz7rvP+t4uLeUn/t+JhJLhwcDa2uQU+z4q6ab0Bxb/vALpRzm7fasBaUIT19PT1mx+isdj5/5+xUCIar+bk939CSuTl7/P7Pz/7yXs/sht+s1u1GmDVk6zNL6r6+uvz6s7O/sHOzu1Zdff/f6x6cvzm"</definedName>
    <definedName name="EPMWorkbookOptions_9" hidden="1">"9PMvX7mV85M3X/3I+w6b3arVEJMyntOvz6T37t2/v7+/f3sm3fv/IZN+9erV6YsTy6SnX/28zQp3SfH8//NZlP/3yOrTk+P1rGjbOivKry2vnz7Y3Tk4eHB7eb33/z95JUJ+9fTszZtXx2fPDaM+OX7++598+eL1l/9f59dvmijPvzz5kcENm92q1aAQny7bov36Bpe8wk8/vXfvPdzC/f8/SvDpizdnb6yZeXn8+v/rLPpNkeLpV7/Xj0ih"</definedName>
    <definedName name="Equity_rate">#REF!</definedName>
    <definedName name="Erogazioni_WC_COPIA">#REF!</definedName>
    <definedName name="Erogazioni_WC_INCOLLA">#REF!</definedName>
    <definedName name="Esterna">#REF!</definedName>
    <definedName name="ETUDES">#REF!</definedName>
    <definedName name="EUR">#REF!</definedName>
    <definedName name="EURThousands">#REF!</definedName>
    <definedName name="EURUSD">#REF!</definedName>
    <definedName name="EV__LASTREFTIME__" hidden="1">38153.4862962963</definedName>
    <definedName name="eventi_straordinari_e_imprevedibili__o_urgenti">#REF!</definedName>
    <definedName name="Excel_BuiltIn__FilterDatabase_10">#REF!</definedName>
    <definedName name="Excel_BuiltIn__FilterDatabase_3">#REF!</definedName>
    <definedName name="Excel_BuiltIn__FilterDatabase_4">#REF!</definedName>
    <definedName name="Excel_BuiltIn__FilterDatabase_5">#REF!</definedName>
    <definedName name="Excel_BuiltIn__FilterDatabase_6">#REF!</definedName>
    <definedName name="Excel_BuiltIn__FilterDatabase_7">#REF!</definedName>
    <definedName name="Excel_BuiltIn__FilterDatabase_9">#REF!</definedName>
    <definedName name="Excel_BuiltIn_Print_Area_11_1">#REF!</definedName>
    <definedName name="Excel_BuiltIn_Print_Area_11_1_11">#REF!</definedName>
    <definedName name="Excel_BuiltIn_Print_Area_12_1">#REF!</definedName>
    <definedName name="Excel_BuiltIn_Print_Area_12_1_13">#REF!</definedName>
    <definedName name="Excel_BuiltIn_Print_Area_13_1">#REF!</definedName>
    <definedName name="Excel_BuiltIn_Print_Area_15_1">#REF!</definedName>
    <definedName name="Excel_BuiltIn_Print_Area_17_1">#REF!</definedName>
    <definedName name="Excel_BuiltIn_Print_Area_18_1">#REF!</definedName>
    <definedName name="Excel_BuiltIn_Print_Area_21_1">#REF!</definedName>
    <definedName name="Excel_BuiltIn_Print_Area_23_1">#REF!</definedName>
    <definedName name="Excel_BuiltIn_Print_Area_3_1">#REF!</definedName>
    <definedName name="Excel_BuiltIn_Print_Area_5_1">#REF!</definedName>
    <definedName name="Excel_BuiltIn_Print_Area_7_1">#REF!</definedName>
    <definedName name="Excel_BuiltIn_Print_Area_9_1">#REF!</definedName>
    <definedName name="Extra_Pay">#REF!</definedName>
    <definedName name="Fabbisogno_finanziario_IVA">#REF!</definedName>
    <definedName name="FI_M31791">#REF!</definedName>
    <definedName name="FI_N04310">#REF!</definedName>
    <definedName name="File_name">#REF!</definedName>
    <definedName name="Filtro_taglio">#REF!</definedName>
    <definedName name="Flag">#REF!</definedName>
    <definedName name="Flag_M">#REF!</definedName>
    <definedName name="flag_sensitivity">#REF!</definedName>
    <definedName name="Flussi_di_cassa_gestione_operativa_generati_nel_periodo_di_disponibilità_dei_finanziamenti">#REF!</definedName>
    <definedName name="Fonti_di_finanziamento">#REF!</definedName>
    <definedName name="FONTI_di_FINANZIAMENTO_FINANZIARIO">#REF!</definedName>
    <definedName name="forza_maggiore_e_calamità_naturali">#REF!</definedName>
    <definedName name="Full_path">#REF!</definedName>
    <definedName name="Grace_period">#REF!</definedName>
    <definedName name="guasto_del_mezzo">#REF!</definedName>
    <definedName name="Header_Row">ROW(#REF!)</definedName>
    <definedName name="IMPIEGHI_a_Cash_Flow">#REF!</definedName>
    <definedName name="Importo_prestito">#REF!</definedName>
    <definedName name="ImportoPrestito">#REF!</definedName>
    <definedName name="Imposta_sostitutiva_WC_copia">#REF!</definedName>
    <definedName name="Imposta_sostitutiva_WC_incolla">#REF!</definedName>
    <definedName name="Imposte_Copia">#REF!</definedName>
    <definedName name="Imposte_Incolla">#REF!</definedName>
    <definedName name="IMPOSTE_semestrali">#REF!</definedName>
    <definedName name="ImposteOK">#REF!</definedName>
    <definedName name="Incolla_Comm_Fees_WC">#REF!</definedName>
    <definedName name="Incolla_Commitment_Base">#REF!</definedName>
    <definedName name="Incolla_Interessi_WC">#REF!</definedName>
    <definedName name="Incolla_Oneri_Finanziari">#REF!</definedName>
    <definedName name="Incolla_profilo">#REF!</definedName>
    <definedName name="Indexation">#REF!</definedName>
    <definedName name="IndexLevelN">#REF!</definedName>
    <definedName name="indicatore_cella_vuota_usata">#REF!</definedName>
    <definedName name="Inflation_construction">#REF!</definedName>
    <definedName name="Inflation_financial_close">#REF!</definedName>
    <definedName name="InflationTypeList">#REF!</definedName>
    <definedName name="InfraMaintN">#REF!</definedName>
    <definedName name="Initial_revenue0">#REF!</definedName>
    <definedName name="Inizio_prestito">#REF!</definedName>
    <definedName name="Input_macros">#REF!</definedName>
    <definedName name="Int">#REF!</definedName>
    <definedName name="Int_cum">#REF!</definedName>
    <definedName name="interc3">#REF!</definedName>
    <definedName name="InteresseTotale">SUM(#REF!)</definedName>
    <definedName name="interessi_formula">#REF!</definedName>
    <definedName name="Interessi_Prestito_soci">#REF!</definedName>
    <definedName name="Interessi_su_prestito_soci_DISPONIBILITà">#REF!</definedName>
    <definedName name="Interessi_su_prestito_soci_nel_Periodo_di_Costruzione_e_Disponibilità">#REF!</definedName>
    <definedName name="interessi_value">#REF!</definedName>
    <definedName name="Interest_rate">#REF!</definedName>
    <definedName name="Interna">#REF!</definedName>
    <definedName name="Investimenti">#REF!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42042.5981597222</definedName>
    <definedName name="IQ_NTM" hidden="1">6000</definedName>
    <definedName name="IQ_QTD" hidden="1">750000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IRR">#REF!</definedName>
    <definedName name="IRR_nominal">#REF!</definedName>
    <definedName name="is">#REF!</definedName>
    <definedName name="JPY">#REF!</definedName>
    <definedName name="JPYUSD">#REF!</definedName>
    <definedName name="Last_Row">IF(Values_Entered,Header_Row+Number_of_Payments,Header_Row)</definedName>
    <definedName name="Last_year_duration">#REF!</definedName>
    <definedName name="LLCR">#REF!</definedName>
    <definedName name="lll">#REF!</definedName>
    <definedName name="LLLLL">#REF!</definedName>
    <definedName name="Loan_Amount">#REF!</definedName>
    <definedName name="Loan_Start">#REF!</definedName>
    <definedName name="Loan_Years">#REF!</definedName>
    <definedName name="LogStart">#REF!</definedName>
    <definedName name="Macro">#REF!</definedName>
    <definedName name="Macro_Periodo_Disponibilità">#REF!</definedName>
    <definedName name="MainCcymillions">#REF!</definedName>
    <definedName name="MainCcythousands">#REF!</definedName>
    <definedName name="Maintenance123Active">#REF!</definedName>
    <definedName name="Maintenance45Active">#REF!</definedName>
    <definedName name="mancata_copertura_TM">#REF!</definedName>
    <definedName name="MAPM">#REF!</definedName>
    <definedName name="MAPO">#REF!</definedName>
    <definedName name="MARKETING">#REF!</definedName>
    <definedName name="Marlou">#REF!</definedName>
    <definedName name="meno_uno">#REF!</definedName>
    <definedName name="mese">#REF!</definedName>
    <definedName name="MEZZI_PROPRI">#REF!</definedName>
    <definedName name="mezzo_inidoneo">#REF!</definedName>
    <definedName name="Months">#REF!</definedName>
    <definedName name="MOUVEMENT">#REF!</definedName>
    <definedName name="NbDeci">2</definedName>
    <definedName name="nnn">#REF!</definedName>
    <definedName name="Nome_file">#REF!</definedName>
    <definedName name="Nozionale_mensile_copia">#REF!</definedName>
    <definedName name="Nozionale_mensile_incolla">#REF!</definedName>
    <definedName name="Nozionale_semestrale_copia">#REF!</definedName>
    <definedName name="nozionale_semestrale_incolla">#REF!</definedName>
    <definedName name="NPV">#REF!</definedName>
    <definedName name="num">#REF!</definedName>
    <definedName name="Num_pag_anno">#REF!</definedName>
    <definedName name="Num_pagam">#REF!</definedName>
    <definedName name="Number_of_Payments">MATCH(0.01,End_Bal,-1)+1</definedName>
    <definedName name="Numero_di_pagamenti">MATCH(0.01,Sal_fin,-1)+1</definedName>
    <definedName name="NumeroDiPagamentiPianificato">#REF!</definedName>
    <definedName name="NumeroEffettivoPagamenti">IFERROR(IF(PrestitoFavorevole,IF(PagamentiPerAnno=1,1,MATCH(0.01,Saldo_finale,-1)+1)),"")</definedName>
    <definedName name="OF_e_imp_da_finanziare">#REF!</definedName>
    <definedName name="ONERI_FINANZIARI__a_CF___non_coperti_da_finanziamenti">#REF!</definedName>
    <definedName name="OperationsActive">#REF!</definedName>
    <definedName name="oppp">#REF!</definedName>
    <definedName name="Opzione_Hedging">#REF!</definedName>
    <definedName name="Origine">#REF!</definedName>
    <definedName name="Pag_extra">#REF!</definedName>
    <definedName name="Pagam_extra_pianif">#REF!</definedName>
    <definedName name="Pagam_mensile_pianif">#REF!</definedName>
    <definedName name="Pagam_pianif">#REF!</definedName>
    <definedName name="PagamentiAggiuntivi">#REF!</definedName>
    <definedName name="PagamentiPerAnno">#REF!</definedName>
    <definedName name="PagamentoPianificato">#REF!</definedName>
    <definedName name="Pal_Workbook_GUID" hidden="1">"UCMCF4BZL8E5A79R7PFGI3V3"</definedName>
    <definedName name="PalisadeReportWorkbookCreatedBy">"AtRisk"</definedName>
    <definedName name="particolare_afflusso_utenza">#REF!</definedName>
    <definedName name="Pay_Num">#REF!</definedName>
    <definedName name="per">#REF!</definedName>
    <definedName name="perc">#REF!</definedName>
    <definedName name="Percentuale_Base_e_Stand_by_copia">#REF!</definedName>
    <definedName name="Percentuale_Base_e_Stand_by_incolla">#REF!</definedName>
    <definedName name="Percentuale_Base_Stand_by_copia">#REF!</definedName>
    <definedName name="Percentuale_Base_Stand_by_incolla">#REF!</definedName>
    <definedName name="PeriodM">#REF!</definedName>
    <definedName name="PeriodNum">#REF!</definedName>
    <definedName name="Phase1_prelaunch">#REF!</definedName>
    <definedName name="Phase10_handback">#REF!</definedName>
    <definedName name="Phase2">#REF!</definedName>
    <definedName name="Phase4_trialrun">#REF!</definedName>
    <definedName name="Phase6">#REF!</definedName>
    <definedName name="Phase7_operations">#REF!</definedName>
    <definedName name="PLCR">#REF!</definedName>
    <definedName name="PrestitoFavorevole">(#REF!*#REF!*#REF!*#REF!)&gt;0</definedName>
    <definedName name="PriceLevel">#REF!</definedName>
    <definedName name="PriceLevelList">#REF!</definedName>
    <definedName name="PriceLevelN">#REF!</definedName>
    <definedName name="Princ">#REF!</definedName>
    <definedName name="qq">#REF!</definedName>
    <definedName name="Query_da_controllo_gestione_48">#REF!</definedName>
    <definedName name="Query1">#REF!</definedName>
    <definedName name="Ratios">#REF!</definedName>
    <definedName name="RECETTES">#REF!</definedName>
    <definedName name="_xlnm.Recorder">#REF!</definedName>
    <definedName name="Reimp_area_stampa">OFFSET(Stampa_compl,0,0,Ultima_riga)</definedName>
    <definedName name="RENDICONTO_FINANZIARIO_MENSILE">#REF!</definedName>
    <definedName name="Ricavi_da_tariffa">#REF!</definedName>
    <definedName name="Riga_intestazione">ROW(#REF!)</definedName>
    <definedName name="Rimborsi_WC_Copia">#REF!</definedName>
    <definedName name="RIMBORSI_WC_Incolla">#REF!</definedName>
    <definedName name="RISERVA_DI_CASSA_SERVIZIO_DEL_DEBITO">#REF!</definedName>
    <definedName name="RISERVA_LEGALE___DIVIDENDI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2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isparmio">#REF!</definedName>
    <definedName name="ROE">#REF!</definedName>
    <definedName name="ROE_nominal">#REF!</definedName>
    <definedName name="Rscena">#REF!</definedName>
    <definedName name="Rscenari">#REF!</definedName>
    <definedName name="Rscenarios">#REF!</definedName>
    <definedName name="Sal_fin">#REF!</definedName>
    <definedName name="Sal_iniz">#REF!</definedName>
    <definedName name="saldo">#REF!</definedName>
    <definedName name="Saldo_finale">#REF!</definedName>
    <definedName name="Sales_tax">#REF!</definedName>
    <definedName name="salto_turno_personale__mancata_coperturaTG">#REF!</definedName>
    <definedName name="Scenari">#REF!</definedName>
    <definedName name="Scenariorunning">#REF!</definedName>
    <definedName name="scenarios">#REF!</definedName>
    <definedName name="Sched_Pay">#REF!</definedName>
    <definedName name="Scheduled_Extra_Payments">#REF!</definedName>
    <definedName name="Scheduled_Monthly_Payment">#REF!</definedName>
    <definedName name="sciopero">#REF!</definedName>
    <definedName name="SEG">#REF!</definedName>
    <definedName name="SETRAM__BUDGET_1999">#REF!</definedName>
    <definedName name="short_name">#REF!</definedName>
    <definedName name="SIG_CONTROLE" hidden="1">#REF!</definedName>
    <definedName name="SIG_DERNIERECOLONNE" hidden="1">#REF!</definedName>
    <definedName name="SIG_LG11_firstLine" hidden="1">#REF!</definedName>
    <definedName name="SIG_LG11_H349" hidden="1">#REF!</definedName>
    <definedName name="SIG_LG11_H353" hidden="1">#REF!</definedName>
    <definedName name="SIG_LG11_H354" hidden="1">#REF!</definedName>
    <definedName name="SIG_LG11_H357" hidden="1">#REF!</definedName>
    <definedName name="SIG_LG11_H358" hidden="1">#REF!</definedName>
    <definedName name="SIG_LG11_H359" hidden="1">#REF!</definedName>
    <definedName name="SIG_LG11_H388" hidden="1">#REF!</definedName>
    <definedName name="SIG_LG11_H395" hidden="1">#REF!</definedName>
    <definedName name="SIG_LG11_IsControlOK" hidden="1">#REF!</definedName>
    <definedName name="SIG_LG11_lastLine" hidden="1">#REF!</definedName>
    <definedName name="SIG_LG11_ListeRangeMontant" hidden="1">#REF!</definedName>
    <definedName name="SIG_LG11_TITLECOL" hidden="1">#REF!</definedName>
    <definedName name="SIG_LG11_TITLELINE" hidden="1">#REF!</definedName>
    <definedName name="SIG_PTBD_LG11" hidden="1">#REF!</definedName>
    <definedName name="SIG_PTHG_LG11" hidden="1">#REF!</definedName>
    <definedName name="Smart_Chart_Data_Table_8844c4b0dc1e4f7aa98bb67c0e0d8cab">#REF!</definedName>
    <definedName name="Smart_Chart_Data_Table_f05b9a942e73421db797b135b2784000">#REF!</definedName>
    <definedName name="soppressione_corsa_per_regolazione_servizio">#REF!</definedName>
    <definedName name="Stampa_compl">#REF!</definedName>
    <definedName name="Stub_Name">#REF!</definedName>
    <definedName name="Subsidies_rate">#REF!</definedName>
    <definedName name="Switch">#REF!</definedName>
    <definedName name="Switch_insurance">#REF!</definedName>
    <definedName name="Tasso_interesse">#REF!</definedName>
    <definedName name="Tasso_interesse_pianif">#REF!</definedName>
    <definedName name="TassoInteresse">#REF!</definedName>
    <definedName name="Taux_aléas_AT">#REF!</definedName>
    <definedName name="Taux_aléas_Rep">#REF!</definedName>
    <definedName name="Taux_Marge">#REF!</definedName>
    <definedName name="Taux_Mgnt_Fees">#REF!</definedName>
    <definedName name="TauxActuariel">LEFT(#REF!,1)="A"</definedName>
    <definedName name="theTable">#REF!</definedName>
    <definedName name="Total_pagam">#REF!</definedName>
    <definedName name="Total_Pay">#REF!</definedName>
    <definedName name="Totale_carburante">#REF!</definedName>
    <definedName name="Totale_impieghi__al_netto_IVA">#REF!</definedName>
    <definedName name="Totale_interessi">#REF!</definedName>
    <definedName name="Totale_Oneri_Finanziari_e_Imposta_sostitutiva_su_erogazioni_a_Bilancio">#REF!</definedName>
    <definedName name="Totale_semestrale_Oneri_Finanziari_e_Imposta_sostitutiva_su_erogazioni_a_Bilancio">#REF!</definedName>
    <definedName name="TotalePagamentiAnticipati">SUM(#REF!)</definedName>
    <definedName name="TrainMaintN">#REF!</definedName>
    <definedName name="Ultima_riga">IF(Valori_immessi,Riga_intestazione+Numero_di_pagamenti,Riga_intestazione)</definedName>
    <definedName name="USD">#REF!</definedName>
    <definedName name="USDthousands">#REF!</definedName>
    <definedName name="USDUSD">#REF!</definedName>
    <definedName name="Utenze">#REF!</definedName>
    <definedName name="Valori_immessi">IF(Importo_prestito*Tasso_interesse*Anni_prestito*Inizio_prestito&gt;0,1,0)</definedName>
    <definedName name="Values_Entered">#N/A</definedName>
    <definedName name="Variazione_capitale_circolante_netto_di_costruzione">#REF!</definedName>
    <definedName name="Version">#REF!</definedName>
    <definedName name="www">#REF!</definedName>
    <definedName name="X060520_v2_Calcoli_semestrale_Elenca">#REF!</definedName>
    <definedName name="Years">#REF!</definedName>
    <definedName name="yy">#REF!</definedName>
    <definedName name="zzz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L38" i="2" l="1"/>
  <c r="E27" i="2"/>
  <c r="S19" i="4"/>
  <c r="R19" i="4"/>
  <c r="Q19" i="4"/>
  <c r="Q20" i="4" s="1"/>
  <c r="K6" i="4"/>
  <c r="J6" i="4"/>
  <c r="I6" i="4"/>
  <c r="H6" i="4"/>
  <c r="G6" i="4"/>
  <c r="F6" i="4"/>
  <c r="E6" i="4"/>
  <c r="D6" i="4"/>
  <c r="C6" i="4"/>
  <c r="D31" i="3"/>
  <c r="L21" i="3"/>
  <c r="K21" i="3"/>
  <c r="J21" i="3"/>
  <c r="I21" i="3"/>
  <c r="H21" i="3"/>
  <c r="G21" i="3"/>
  <c r="F21" i="3"/>
  <c r="E21" i="3"/>
  <c r="D21" i="3"/>
  <c r="F20" i="3"/>
  <c r="G11" i="3"/>
  <c r="G20" i="3" s="1"/>
  <c r="H11" i="3"/>
  <c r="H20" i="3" s="1"/>
  <c r="J11" i="3"/>
  <c r="J20" i="3" s="1"/>
  <c r="I11" i="3"/>
  <c r="I20" i="3" s="1"/>
  <c r="L11" i="3"/>
  <c r="L20" i="3" s="1"/>
  <c r="K11" i="3"/>
  <c r="K20" i="3" s="1"/>
  <c r="F11" i="3"/>
  <c r="E11" i="3"/>
  <c r="E20" i="3" s="1"/>
  <c r="D11" i="3"/>
  <c r="D20" i="3" s="1"/>
  <c r="L5" i="3"/>
  <c r="D5" i="3"/>
  <c r="K5" i="3"/>
  <c r="J5" i="3"/>
  <c r="I5" i="3"/>
  <c r="H5" i="3"/>
  <c r="G5" i="3"/>
  <c r="F5" i="3"/>
  <c r="E5" i="3"/>
  <c r="L40" i="2"/>
  <c r="K40" i="2"/>
  <c r="J40" i="2"/>
  <c r="I40" i="2"/>
  <c r="H40" i="2"/>
  <c r="G40" i="2"/>
  <c r="F40" i="2"/>
  <c r="E40" i="2"/>
  <c r="D40" i="2"/>
  <c r="K38" i="2"/>
  <c r="J38" i="2"/>
  <c r="I38" i="2"/>
  <c r="H38" i="2"/>
  <c r="G38" i="2"/>
  <c r="F38" i="2"/>
  <c r="E38" i="2"/>
  <c r="D38" i="2"/>
  <c r="E30" i="2"/>
  <c r="L28" i="2"/>
  <c r="K28" i="2"/>
  <c r="J28" i="2"/>
  <c r="I28" i="2"/>
  <c r="H28" i="2"/>
  <c r="G28" i="2"/>
  <c r="F28" i="2"/>
  <c r="E28" i="2"/>
  <c r="D28" i="2"/>
  <c r="L24" i="2"/>
  <c r="K24" i="2"/>
  <c r="J24" i="2"/>
  <c r="I24" i="2"/>
  <c r="I22" i="2" s="1"/>
  <c r="H24" i="2"/>
  <c r="G24" i="2"/>
  <c r="F24" i="2"/>
  <c r="E24" i="2"/>
  <c r="D24" i="2"/>
  <c r="L23" i="2"/>
  <c r="K23" i="2"/>
  <c r="K22" i="2" s="1"/>
  <c r="J23" i="2"/>
  <c r="I23" i="2"/>
  <c r="H23" i="2"/>
  <c r="G23" i="2"/>
  <c r="F23" i="2"/>
  <c r="F22" i="2" s="1"/>
  <c r="E23" i="2"/>
  <c r="D23" i="2"/>
  <c r="D22" i="2" s="1"/>
  <c r="L22" i="2"/>
  <c r="H22" i="2"/>
  <c r="L19" i="2"/>
  <c r="K19" i="2"/>
  <c r="J19" i="2"/>
  <c r="I19" i="2"/>
  <c r="H19" i="2"/>
  <c r="G19" i="2"/>
  <c r="F19" i="2"/>
  <c r="E19" i="2"/>
  <c r="D19" i="2"/>
  <c r="E13" i="2"/>
  <c r="M11" i="2"/>
  <c r="I9" i="2"/>
  <c r="H9" i="2"/>
  <c r="G9" i="2"/>
  <c r="F9" i="2"/>
  <c r="E9" i="2"/>
  <c r="E6" i="2"/>
  <c r="E10" i="2" l="1"/>
  <c r="D5" i="4" s="1"/>
  <c r="D7" i="4" s="1"/>
  <c r="J22" i="2"/>
  <c r="E22" i="2"/>
  <c r="G22" i="2"/>
  <c r="C30" i="4"/>
  <c r="I30" i="2"/>
  <c r="H40" i="4"/>
  <c r="J30" i="2"/>
  <c r="I40" i="4"/>
  <c r="E31" i="3"/>
  <c r="F17" i="2"/>
  <c r="G17" i="2"/>
  <c r="H17" i="2"/>
  <c r="J9" i="2"/>
  <c r="E17" i="2"/>
  <c r="J17" i="2"/>
  <c r="D40" i="4"/>
  <c r="D16" i="2" l="1"/>
  <c r="L9" i="2"/>
  <c r="K9" i="2"/>
  <c r="D13" i="2"/>
  <c r="D21" i="2"/>
  <c r="D18" i="2" s="1"/>
  <c r="H25" i="4"/>
  <c r="F27" i="2"/>
  <c r="E16" i="2"/>
  <c r="E12" i="2" s="1"/>
  <c r="D27" i="2"/>
  <c r="E21" i="2"/>
  <c r="E18" i="2" s="1"/>
  <c r="F30" i="2"/>
  <c r="E40" i="4"/>
  <c r="F13" i="2"/>
  <c r="F6" i="2"/>
  <c r="F10" i="2" s="1"/>
  <c r="E5" i="4" s="1"/>
  <c r="E7" i="4" s="1"/>
  <c r="D9" i="2"/>
  <c r="D6" i="2"/>
  <c r="D29" i="2"/>
  <c r="E36" i="2"/>
  <c r="E35" i="2" s="1"/>
  <c r="E41" i="2" s="1"/>
  <c r="D9" i="4" s="1"/>
  <c r="I25" i="4"/>
  <c r="I41" i="4"/>
  <c r="C40" i="4"/>
  <c r="C25" i="4" s="1"/>
  <c r="H30" i="2"/>
  <c r="G40" i="4"/>
  <c r="H41" i="4" s="1"/>
  <c r="D25" i="4"/>
  <c r="G30" i="2"/>
  <c r="F40" i="4"/>
  <c r="D36" i="2"/>
  <c r="D35" i="2" s="1"/>
  <c r="I17" i="2"/>
  <c r="F31" i="3"/>
  <c r="K30" i="2"/>
  <c r="L17" i="2"/>
  <c r="K17" i="2"/>
  <c r="E29" i="3"/>
  <c r="D17" i="2"/>
  <c r="D41" i="4" l="1"/>
  <c r="D10" i="2"/>
  <c r="C5" i="4" s="1"/>
  <c r="C7" i="4" s="1"/>
  <c r="G31" i="3"/>
  <c r="D26" i="2"/>
  <c r="E29" i="2"/>
  <c r="E26" i="2" s="1"/>
  <c r="E33" i="2" s="1"/>
  <c r="G29" i="3"/>
  <c r="G13" i="2"/>
  <c r="F41" i="4"/>
  <c r="F25" i="4"/>
  <c r="G6" i="2"/>
  <c r="G10" i="2" s="1"/>
  <c r="F5" i="4" s="1"/>
  <c r="F7" i="4" s="1"/>
  <c r="J40" i="4"/>
  <c r="D41" i="2"/>
  <c r="D30" i="2"/>
  <c r="F21" i="2"/>
  <c r="F18" i="2" s="1"/>
  <c r="F16" i="2"/>
  <c r="F12" i="2" s="1"/>
  <c r="F29" i="3"/>
  <c r="G41" i="4"/>
  <c r="G25" i="4"/>
  <c r="E41" i="4"/>
  <c r="E25" i="4"/>
  <c r="G21" i="2"/>
  <c r="G18" i="2" s="1"/>
  <c r="D12" i="2"/>
  <c r="G27" i="2"/>
  <c r="F36" i="2"/>
  <c r="F35" i="2" s="1"/>
  <c r="F41" i="2" s="1"/>
  <c r="E9" i="4" s="1"/>
  <c r="D29" i="3"/>
  <c r="P33" i="2" l="1"/>
  <c r="E34" i="3"/>
  <c r="E35" i="3" s="1"/>
  <c r="E26" i="3" s="1"/>
  <c r="E24" i="3" s="1"/>
  <c r="E28" i="3" s="1"/>
  <c r="E30" i="3" s="1"/>
  <c r="E32" i="3" s="1"/>
  <c r="D11" i="4" s="1"/>
  <c r="D8" i="4"/>
  <c r="D10" i="4" s="1"/>
  <c r="H27" i="2"/>
  <c r="H6" i="2"/>
  <c r="H10" i="2" s="1"/>
  <c r="G5" i="4" s="1"/>
  <c r="G7" i="4" s="1"/>
  <c r="G16" i="2"/>
  <c r="G12" i="2" s="1"/>
  <c r="K40" i="4"/>
  <c r="F29" i="2"/>
  <c r="F26" i="2" s="1"/>
  <c r="F33" i="2" s="1"/>
  <c r="H31" i="3"/>
  <c r="H29" i="3"/>
  <c r="H13" i="2"/>
  <c r="D33" i="2"/>
  <c r="J41" i="4"/>
  <c r="J25" i="4"/>
  <c r="G36" i="2"/>
  <c r="G35" i="2" s="1"/>
  <c r="H21" i="2"/>
  <c r="H18" i="2" s="1"/>
  <c r="M25" i="4"/>
  <c r="C9" i="4"/>
  <c r="E8" i="4" l="1"/>
  <c r="E10" i="4" s="1"/>
  <c r="F34" i="3"/>
  <c r="F35" i="3" s="1"/>
  <c r="F26" i="3" s="1"/>
  <c r="F24" i="3" s="1"/>
  <c r="F28" i="3" s="1"/>
  <c r="F30" i="3" s="1"/>
  <c r="F32" i="3" s="1"/>
  <c r="E11" i="4" s="1"/>
  <c r="L30" i="2"/>
  <c r="K41" i="4"/>
  <c r="K25" i="4"/>
  <c r="I27" i="2"/>
  <c r="I13" i="2"/>
  <c r="I21" i="2"/>
  <c r="I18" i="2" s="1"/>
  <c r="I31" i="3"/>
  <c r="D34" i="3"/>
  <c r="D35" i="3" s="1"/>
  <c r="D26" i="3" s="1"/>
  <c r="D24" i="3" s="1"/>
  <c r="D28" i="3" s="1"/>
  <c r="D30" i="3" s="1"/>
  <c r="D32" i="3" s="1"/>
  <c r="C11" i="4" s="1"/>
  <c r="C8" i="4"/>
  <c r="C10" i="4" s="1"/>
  <c r="G41" i="2"/>
  <c r="I6" i="2"/>
  <c r="I10" i="2" s="1"/>
  <c r="D12" i="4"/>
  <c r="D21" i="4" s="1"/>
  <c r="H36" i="2"/>
  <c r="H35" i="2" s="1"/>
  <c r="H41" i="2" s="1"/>
  <c r="G9" i="4" s="1"/>
  <c r="G29" i="2"/>
  <c r="G26" i="2" s="1"/>
  <c r="G33" i="2" s="1"/>
  <c r="H16" i="2"/>
  <c r="H12" i="2" s="1"/>
  <c r="C12" i="4" l="1"/>
  <c r="C21" i="4" s="1"/>
  <c r="F8" i="4"/>
  <c r="G34" i="3"/>
  <c r="G35" i="3" s="1"/>
  <c r="G26" i="3" s="1"/>
  <c r="G24" i="3" s="1"/>
  <c r="G28" i="3" s="1"/>
  <c r="G30" i="3" s="1"/>
  <c r="G32" i="3" s="1"/>
  <c r="F11" i="4" s="1"/>
  <c r="J6" i="2"/>
  <c r="J10" i="2" s="1"/>
  <c r="I5" i="4" s="1"/>
  <c r="I7" i="4" s="1"/>
  <c r="J27" i="2"/>
  <c r="F9" i="4"/>
  <c r="J21" i="2"/>
  <c r="J18" i="2" s="1"/>
  <c r="J29" i="3"/>
  <c r="J13" i="2"/>
  <c r="E12" i="4"/>
  <c r="E21" i="4" s="1"/>
  <c r="I36" i="2"/>
  <c r="I35" i="2" s="1"/>
  <c r="C39" i="4"/>
  <c r="C26" i="4"/>
  <c r="I16" i="2"/>
  <c r="I12" i="2" s="1"/>
  <c r="D39" i="4"/>
  <c r="D26" i="4"/>
  <c r="H29" i="2"/>
  <c r="H26" i="2" s="1"/>
  <c r="H33" i="2" s="1"/>
  <c r="H5" i="4"/>
  <c r="H7" i="4" s="1"/>
  <c r="J31" i="3"/>
  <c r="G8" i="4" l="1"/>
  <c r="G10" i="4" s="1"/>
  <c r="H34" i="3"/>
  <c r="H35" i="3" s="1"/>
  <c r="H26" i="3" s="1"/>
  <c r="H24" i="3" s="1"/>
  <c r="H28" i="3" s="1"/>
  <c r="H30" i="3" s="1"/>
  <c r="H32" i="3" s="1"/>
  <c r="G11" i="4" s="1"/>
  <c r="K6" i="2"/>
  <c r="K10" i="2" s="1"/>
  <c r="J5" i="4" s="1"/>
  <c r="J7" i="4" s="1"/>
  <c r="I29" i="2"/>
  <c r="I26" i="2" s="1"/>
  <c r="I33" i="2" s="1"/>
  <c r="E39" i="4"/>
  <c r="E26" i="4"/>
  <c r="K27" i="2"/>
  <c r="K13" i="2"/>
  <c r="I29" i="3"/>
  <c r="K31" i="3"/>
  <c r="I41" i="2"/>
  <c r="K21" i="2"/>
  <c r="K18" i="2" s="1"/>
  <c r="J16" i="2"/>
  <c r="J12" i="2" s="1"/>
  <c r="J36" i="2"/>
  <c r="J35" i="2" s="1"/>
  <c r="J41" i="2" s="1"/>
  <c r="I9" i="4" s="1"/>
  <c r="F10" i="4"/>
  <c r="F12" i="4" s="1"/>
  <c r="F21" i="4" s="1"/>
  <c r="M35" i="2" l="1"/>
  <c r="L13" i="2"/>
  <c r="H9" i="4"/>
  <c r="M41" i="2"/>
  <c r="M10" i="2"/>
  <c r="L6" i="2"/>
  <c r="L10" i="2" s="1"/>
  <c r="K5" i="4" s="1"/>
  <c r="K7" i="4" s="1"/>
  <c r="L31" i="3"/>
  <c r="I34" i="3"/>
  <c r="I35" i="3" s="1"/>
  <c r="I26" i="3" s="1"/>
  <c r="I24" i="3" s="1"/>
  <c r="I28" i="3" s="1"/>
  <c r="I30" i="3" s="1"/>
  <c r="I32" i="3" s="1"/>
  <c r="H11" i="4" s="1"/>
  <c r="H8" i="4"/>
  <c r="L27" i="2"/>
  <c r="G12" i="4"/>
  <c r="G21" i="4" s="1"/>
  <c r="L16" i="2"/>
  <c r="K16" i="2"/>
  <c r="K12" i="2" s="1"/>
  <c r="F39" i="4"/>
  <c r="F26" i="4"/>
  <c r="K36" i="2"/>
  <c r="K35" i="2" s="1"/>
  <c r="K41" i="2" s="1"/>
  <c r="J9" i="4" s="1"/>
  <c r="L21" i="2"/>
  <c r="L18" i="2" s="1"/>
  <c r="K29" i="3"/>
  <c r="J29" i="2"/>
  <c r="J26" i="2" s="1"/>
  <c r="J33" i="2" s="1"/>
  <c r="H10" i="4" l="1"/>
  <c r="L12" i="2"/>
  <c r="J34" i="3"/>
  <c r="J35" i="3" s="1"/>
  <c r="J26" i="3" s="1"/>
  <c r="J24" i="3" s="1"/>
  <c r="J28" i="3" s="1"/>
  <c r="J30" i="3" s="1"/>
  <c r="J32" i="3" s="1"/>
  <c r="I11" i="4" s="1"/>
  <c r="I8" i="4"/>
  <c r="I10" i="4" s="1"/>
  <c r="M33" i="2"/>
  <c r="H12" i="4"/>
  <c r="H21" i="4" s="1"/>
  <c r="K29" i="2"/>
  <c r="K26" i="2" s="1"/>
  <c r="K33" i="2" s="1"/>
  <c r="G39" i="4"/>
  <c r="G26" i="4"/>
  <c r="L36" i="2"/>
  <c r="L35" i="2" s="1"/>
  <c r="L41" i="2" s="1"/>
  <c r="K9" i="4" s="1"/>
  <c r="L29" i="3"/>
  <c r="K34" i="3" l="1"/>
  <c r="K35" i="3" s="1"/>
  <c r="K26" i="3" s="1"/>
  <c r="K24" i="3" s="1"/>
  <c r="K28" i="3" s="1"/>
  <c r="K30" i="3" s="1"/>
  <c r="K32" i="3" s="1"/>
  <c r="J11" i="4" s="1"/>
  <c r="J8" i="4"/>
  <c r="J10" i="4" s="1"/>
  <c r="H39" i="4"/>
  <c r="H26" i="4"/>
  <c r="I12" i="4"/>
  <c r="I21" i="4" s="1"/>
  <c r="L29" i="2"/>
  <c r="L26" i="2" s="1"/>
  <c r="L33" i="2" s="1"/>
  <c r="M21" i="4"/>
  <c r="N25" i="4" s="1"/>
  <c r="I39" i="4" l="1"/>
  <c r="I26" i="4"/>
  <c r="L34" i="3"/>
  <c r="L35" i="3" s="1"/>
  <c r="L26" i="3" s="1"/>
  <c r="L24" i="3" s="1"/>
  <c r="L28" i="3" s="1"/>
  <c r="L30" i="3" s="1"/>
  <c r="L32" i="3" s="1"/>
  <c r="K11" i="4" s="1"/>
  <c r="K8" i="4"/>
  <c r="K10" i="4" s="1"/>
  <c r="J12" i="4"/>
  <c r="J21" i="4" s="1"/>
  <c r="K12" i="4" l="1"/>
  <c r="K21" i="4" s="1"/>
  <c r="J39" i="4"/>
  <c r="J26" i="4"/>
  <c r="K39" i="4" l="1"/>
  <c r="K26" i="4"/>
  <c r="C22" i="4"/>
  <c r="C23" i="4" s="1"/>
  <c r="K24" i="4" l="1"/>
  <c r="C24" i="4"/>
  <c r="H24" i="4"/>
  <c r="M23" i="4"/>
  <c r="J24" i="4"/>
  <c r="I24" i="4"/>
  <c r="G24" i="4"/>
  <c r="D24" i="4"/>
  <c r="C38" i="4"/>
  <c r="F24" i="4"/>
  <c r="E24" i="4"/>
  <c r="B43" i="4"/>
  <c r="C29" i="4"/>
  <c r="M26" i="4"/>
  <c r="M24" i="4" l="1"/>
  <c r="M28" i="4" s="1"/>
  <c r="C28" i="4"/>
</calcChain>
</file>

<file path=xl/sharedStrings.xml><?xml version="1.0" encoding="utf-8"?>
<sst xmlns="http://schemas.openxmlformats.org/spreadsheetml/2006/main" count="363" uniqueCount="320">
  <si>
    <t>PIANO ECONOMICO-FINANZIARIO – Servizi di TPL su strada</t>
  </si>
  <si>
    <r>
      <rPr>
        <b/>
        <sz val="11"/>
        <rFont val="Calibri"/>
        <family val="1"/>
        <charset val="1"/>
      </rPr>
      <t xml:space="preserve">Schema 1 - Conto Economico Regolatorio
</t>
    </r>
    <r>
      <rPr>
        <i/>
        <sz val="11"/>
        <rFont val="Calibri"/>
        <family val="1"/>
        <charset val="1"/>
      </rPr>
      <t>L'obiettivo del presente schema è quello di calcolare la quota di costi della gestione caratteristica sostenuti per l'adempimento degli OSP, non coperti dai ricavi generati dall'assolvimento degli stessi (inclusi gli effetti positivi di rete</t>
    </r>
    <r>
      <rPr>
        <i/>
        <vertAlign val="superscript"/>
        <sz val="11"/>
        <rFont val="Calibri"/>
        <family val="1"/>
        <charset val="1"/>
      </rPr>
      <t>1</t>
    </r>
    <r>
      <rPr>
        <i/>
        <sz val="11"/>
        <rFont val="Calibri"/>
        <family val="1"/>
        <charset val="1"/>
      </rPr>
      <t>) che necessitano, assieme all'utile ragionevole (vd. Schema 2), di compensazione attraverso corrispettivi contrattuali.</t>
    </r>
  </si>
  <si>
    <r>
      <rPr>
        <b/>
        <sz val="11"/>
        <rFont val="Calibri"/>
        <family val="1"/>
        <charset val="1"/>
      </rPr>
      <t xml:space="preserve">Rif. Conto Economico CoReg (Annesso 3)
</t>
    </r>
    <r>
      <rPr>
        <b/>
        <i/>
        <sz val="11"/>
        <rFont val="Calibri"/>
        <family val="1"/>
        <charset val="1"/>
      </rPr>
      <t xml:space="preserve">ex </t>
    </r>
    <r>
      <rPr>
        <b/>
        <sz val="11"/>
        <rFont val="Calibri"/>
        <family val="1"/>
        <charset val="1"/>
      </rPr>
      <t>nota metodologica ART</t>
    </r>
    <r>
      <rPr>
        <vertAlign val="superscript"/>
        <sz val="11"/>
        <rFont val="Calibri"/>
        <family val="1"/>
        <charset val="1"/>
      </rPr>
      <t>*</t>
    </r>
  </si>
  <si>
    <t>Componenti economiche PEF</t>
  </si>
  <si>
    <t>Anno</t>
  </si>
  <si>
    <t>TPCERI0001 [al netto di TPCERI0006]</t>
  </si>
  <si>
    <t>1.a</t>
  </si>
  <si>
    <t>Ricavi da traffico</t>
  </si>
  <si>
    <t>TPCERI0002 + TPCERI0003 + TPCERI0004</t>
  </si>
  <si>
    <t>1.a.i</t>
  </si>
  <si>
    <t>di cui ricavi da titoli di viaggio</t>
  </si>
  <si>
    <t>TPCERI0005</t>
  </si>
  <si>
    <t>1.a.ii</t>
  </si>
  <si>
    <t>di cui compensazioni per agevolazioni/esenzioni tariffarie non coperte dal corrispettivo</t>
  </si>
  <si>
    <t>Voce non presente in CoReg</t>
  </si>
  <si>
    <t>1.a.iii</t>
  </si>
  <si>
    <t>di cui altro</t>
  </si>
  <si>
    <t>TPCERI0011 [se pertinente] + TPCERI0015</t>
  </si>
  <si>
    <t>1.b</t>
  </si>
  <si>
    <t>Altri proventi (escluso proventi finanziari)</t>
  </si>
  <si>
    <t>1 = 1.a + 1.b</t>
  </si>
  <si>
    <t>Totale ricavi generati dall'assolvimento degli OSP</t>
  </si>
  <si>
    <r>
      <rPr>
        <b/>
        <sz val="11"/>
        <rFont val="Calibri"/>
        <family val="1"/>
        <charset val="1"/>
      </rPr>
      <t>Effetti positivi di rete indotti</t>
    </r>
    <r>
      <rPr>
        <vertAlign val="superscript"/>
        <sz val="11"/>
        <rFont val="Calibri"/>
        <family val="1"/>
        <charset val="1"/>
      </rPr>
      <t>1</t>
    </r>
  </si>
  <si>
    <t>TPCECO0001</t>
  </si>
  <si>
    <t>3.a</t>
  </si>
  <si>
    <r>
      <rPr>
        <b/>
        <sz val="11"/>
        <rFont val="Calibri"/>
        <family val="1"/>
        <charset val="1"/>
      </rPr>
      <t>Consumi per materie prime, sussidiarie, di consumo e merci</t>
    </r>
    <r>
      <rPr>
        <vertAlign val="superscript"/>
        <sz val="6"/>
        <rFont val="Calibri"/>
        <family val="1"/>
        <charset val="1"/>
      </rPr>
      <t>2</t>
    </r>
  </si>
  <si>
    <t>TPCECO0002</t>
  </si>
  <si>
    <t>3.a.i</t>
  </si>
  <si>
    <t>di cui carburante per trazione</t>
  </si>
  <si>
    <t>TPCECO0003</t>
  </si>
  <si>
    <t>3.a.ii</t>
  </si>
  <si>
    <t>di cui elettricità per trazione</t>
  </si>
  <si>
    <t>3.a.iii</t>
  </si>
  <si>
    <t>di cui idrogeno per trazione</t>
  </si>
  <si>
    <t>TPCECO0004</t>
  </si>
  <si>
    <t>3.a.iv</t>
  </si>
  <si>
    <t>di cui per ricambi e materiale per manutenzione materiale rotabile</t>
  </si>
  <si>
    <t>TPCECO0005 + TPCECO0006</t>
  </si>
  <si>
    <t>3.a.v</t>
  </si>
  <si>
    <t>TPCECO0007</t>
  </si>
  <si>
    <t>3.b</t>
  </si>
  <si>
    <t>Costi per servizi di terzi</t>
  </si>
  <si>
    <t>TPCECO0008</t>
  </si>
  <si>
    <t>3.b.i</t>
  </si>
  <si>
    <t>di cui canoni di accesso e utilizzo infrastruttura</t>
  </si>
  <si>
    <t>TPCECO0009</t>
  </si>
  <si>
    <t>3.b.ii</t>
  </si>
  <si>
    <t>di cui manutenzione del materiale rotabile</t>
  </si>
  <si>
    <t>TPCECO0010 + … + TPCECO0017</t>
  </si>
  <si>
    <t>3.b.iii</t>
  </si>
  <si>
    <t>TPCECO0018</t>
  </si>
  <si>
    <t>3.c</t>
  </si>
  <si>
    <t>Costi per godimento beni di terzi</t>
  </si>
  <si>
    <t>TPCECO0020</t>
  </si>
  <si>
    <t>3.c.i</t>
  </si>
  <si>
    <r>
      <rPr>
        <i/>
        <sz val="10"/>
        <rFont val="Calibri"/>
        <family val="1"/>
        <charset val="1"/>
      </rPr>
      <t xml:space="preserve">di cui per canoni di leasing/noleggio materiale rotabile </t>
    </r>
    <r>
      <rPr>
        <i/>
        <u/>
        <sz val="10"/>
        <rFont val="Calibri"/>
        <family val="1"/>
        <charset val="1"/>
      </rPr>
      <t>[</t>
    </r>
    <r>
      <rPr>
        <b/>
        <i/>
        <u/>
        <sz val="10"/>
        <rFont val="Calibri"/>
        <family val="1"/>
        <charset val="1"/>
      </rPr>
      <t>non</t>
    </r>
    <r>
      <rPr>
        <b/>
        <i/>
        <sz val="10"/>
        <rFont val="Calibri"/>
        <family val="1"/>
        <charset val="1"/>
      </rPr>
      <t xml:space="preserve"> </t>
    </r>
    <r>
      <rPr>
        <b/>
        <i/>
        <u/>
        <sz val="10"/>
        <rFont val="Calibri"/>
        <family val="1"/>
        <charset val="1"/>
      </rPr>
      <t>contabilizzati</t>
    </r>
    <r>
      <rPr>
        <b/>
        <i/>
        <sz val="10"/>
        <rFont val="Calibri"/>
        <family val="1"/>
        <charset val="1"/>
      </rPr>
      <t xml:space="preserve"> </t>
    </r>
    <r>
      <rPr>
        <i/>
        <sz val="10"/>
        <rFont val="Calibri"/>
        <family val="1"/>
        <charset val="1"/>
      </rPr>
      <t>in applicazione dell'IFRS 16]</t>
    </r>
  </si>
  <si>
    <t>TPCECO0019 limitatamente alla quota relativa a depositi e rimesse]</t>
  </si>
  <si>
    <t>3.c.ii</t>
  </si>
  <si>
    <t>di cui per locazione depositi, rimesse e officine</t>
  </si>
  <si>
    <t>TPCECO0019 + TPCECO0021</t>
  </si>
  <si>
    <t>3.c.iii</t>
  </si>
  <si>
    <t>TPCECO0022</t>
  </si>
  <si>
    <t>3.d</t>
  </si>
  <si>
    <t>Costo del personale</t>
  </si>
  <si>
    <t>TPCECO0023</t>
  </si>
  <si>
    <t>3.d.i</t>
  </si>
  <si>
    <r>
      <rPr>
        <i/>
        <sz val="10"/>
        <rFont val="Calibri"/>
        <family val="1"/>
        <charset val="1"/>
      </rPr>
      <t>di cui addetti all'esercizio</t>
    </r>
    <r>
      <rPr>
        <i/>
        <vertAlign val="superscript"/>
        <sz val="10"/>
        <rFont val="Calibri"/>
        <family val="1"/>
        <charset val="1"/>
      </rPr>
      <t>3</t>
    </r>
  </si>
  <si>
    <t>TPCECO0025</t>
  </si>
  <si>
    <t>3.d.ii</t>
  </si>
  <si>
    <t>di cui addetti alla manutenzione</t>
  </si>
  <si>
    <t>TPCECO0024 + TPCECO0026 + TPCECO0027</t>
  </si>
  <si>
    <t>3.d.iii</t>
  </si>
  <si>
    <t>TPCECO0028 [al netto di TPCECO0029 + TPCECO0030]</t>
  </si>
  <si>
    <t>3.e</t>
  </si>
  <si>
    <t>Oneri diversi di gestione</t>
  </si>
  <si>
    <t>3.f</t>
  </si>
  <si>
    <r>
      <rPr>
        <b/>
        <sz val="11"/>
        <rFont val="Calibri"/>
        <family val="1"/>
        <charset val="1"/>
      </rPr>
      <t>Utilizzo fondi (ad es. relativi ad accantonamenti per
manutenzioni cicliche ordinarie)</t>
    </r>
    <r>
      <rPr>
        <vertAlign val="superscript"/>
        <sz val="6"/>
        <rFont val="Calibri"/>
        <family val="1"/>
        <charset val="1"/>
      </rPr>
      <t>4</t>
    </r>
  </si>
  <si>
    <t>TPCECO0032</t>
  </si>
  <si>
    <t>3.g</t>
  </si>
  <si>
    <t>- Incrementi di immobilizzazioni per lavori interni (costi capitalizzati)</t>
  </si>
  <si>
    <t>3 = 3.a + … + 3.f – 3.g</t>
  </si>
  <si>
    <r>
      <rPr>
        <b/>
        <sz val="11"/>
        <rFont val="Calibri"/>
        <family val="1"/>
        <charset val="1"/>
      </rPr>
      <t>Totale costi operativi generati dall'assolvimento degli OSP</t>
    </r>
    <r>
      <rPr>
        <b/>
        <vertAlign val="superscript"/>
        <sz val="6"/>
        <rFont val="Calibri"/>
        <family val="1"/>
        <charset val="1"/>
      </rPr>
      <t>5</t>
    </r>
  </si>
  <si>
    <t>TPCEAM0006 [limitatamente alla quota di imm. imm.]</t>
  </si>
  <si>
    <t>4.a</t>
  </si>
  <si>
    <t>Ammortamenti immobilizzazioni immateriali</t>
  </si>
  <si>
    <t>TPCEAM0001 [+ eventuali altre imm. mat. da TPCEAM0006]</t>
  </si>
  <si>
    <t>4.b</t>
  </si>
  <si>
    <t>Ammortamenti immobilizzazioni materiali</t>
  </si>
  <si>
    <t>TPCEAM0002</t>
  </si>
  <si>
    <t>4.b.i</t>
  </si>
  <si>
    <t>di cui per materiale rotabile autofinanziato</t>
  </si>
  <si>
    <t>TPCEAM0009</t>
  </si>
  <si>
    <t>4.b.i.i</t>
  </si>
  <si>
    <t>manutenzione straordinaria/revamping capitalizzati</t>
  </si>
  <si>
    <t>4.b.ii</t>
  </si>
  <si>
    <t>di cui per depositi, rimesse e officine</t>
  </si>
  <si>
    <t>4.b.iii</t>
  </si>
  <si>
    <r>
      <rPr>
        <i/>
        <sz val="10"/>
        <rFont val="Calibri"/>
        <family val="1"/>
        <charset val="1"/>
      </rPr>
      <t xml:space="preserve">di cui per canoni di leasing/noleggio </t>
    </r>
    <r>
      <rPr>
        <b/>
        <i/>
        <u/>
        <sz val="10"/>
        <rFont val="Calibri"/>
        <family val="1"/>
        <charset val="1"/>
      </rPr>
      <t>contabilizzati</t>
    </r>
    <r>
      <rPr>
        <b/>
        <i/>
        <sz val="10"/>
        <rFont val="Calibri"/>
        <family val="1"/>
        <charset val="1"/>
      </rPr>
      <t xml:space="preserve"> </t>
    </r>
    <r>
      <rPr>
        <i/>
        <sz val="10"/>
        <rFont val="Calibri"/>
        <family val="1"/>
        <charset val="1"/>
      </rPr>
      <t>in applicazione
dell'IFRS 16</t>
    </r>
  </si>
  <si>
    <t>TPCEAM0002 + TPCEAM0003 + TPCEAM0004 + TPCEAM0005 + TPCEAM0009</t>
  </si>
  <si>
    <t>4.b.iv</t>
  </si>
  <si>
    <t>4 = 4.a + 4.b</t>
  </si>
  <si>
    <t>Totale ammortamenti</t>
  </si>
  <si>
    <r>
      <rPr>
        <b/>
        <sz val="11"/>
        <rFont val="Calibri"/>
        <family val="1"/>
        <charset val="1"/>
      </rPr>
      <t xml:space="preserve">Schema 2 - Stato Patrimoniale Regolatorio e determinazione dell'utile ragionevole
</t>
    </r>
    <r>
      <rPr>
        <i/>
        <sz val="11"/>
        <rFont val="Calibri"/>
        <family val="1"/>
        <charset val="1"/>
      </rPr>
      <t>L'obiettivo dello Schema 2 è quello di determinare il Capitale Investito Netto (CIN) Regolatorio su cui applicare il WACC determinato dall'ART per il calcolo dell'utile ragionevole</t>
    </r>
  </si>
  <si>
    <r>
      <rPr>
        <b/>
        <sz val="11"/>
        <rFont val="Calibri"/>
        <family val="1"/>
        <charset val="1"/>
      </rPr>
      <t xml:space="preserve">Rif. Stato Patrimoniale CoReg (Annesso 3)
</t>
    </r>
    <r>
      <rPr>
        <b/>
        <i/>
        <sz val="11"/>
        <rFont val="Calibri"/>
        <family val="1"/>
        <charset val="1"/>
      </rPr>
      <t xml:space="preserve">ex </t>
    </r>
    <r>
      <rPr>
        <b/>
        <sz val="11"/>
        <rFont val="Calibri"/>
        <family val="1"/>
        <charset val="1"/>
      </rPr>
      <t>nota metodologica ART</t>
    </r>
    <r>
      <rPr>
        <b/>
        <vertAlign val="superscript"/>
        <sz val="11"/>
        <rFont val="Calibri"/>
        <family val="1"/>
        <charset val="1"/>
      </rPr>
      <t>*</t>
    </r>
  </si>
  <si>
    <t>Componenti patrimoniali PEF</t>
  </si>
  <si>
    <t>TPSPAT0008 [al netto di TPSPAT0010]</t>
  </si>
  <si>
    <t>Immobilizzazioni immateriali</t>
  </si>
  <si>
    <t>Voce non presente in CoReg [quota relativa di
TPSPAT0011]</t>
  </si>
  <si>
    <r>
      <t>di cui costi di impianto e ampliamento</t>
    </r>
    <r>
      <rPr>
        <i/>
        <vertAlign val="superscript"/>
        <sz val="10"/>
        <rFont val="Calibri"/>
        <family val="1"/>
        <charset val="1"/>
      </rPr>
      <t>1</t>
    </r>
  </si>
  <si>
    <r>
      <rPr>
        <i/>
        <sz val="10"/>
        <rFont val="Calibri"/>
        <family val="1"/>
        <charset val="1"/>
      </rPr>
      <t>di cui costi di sviluppo</t>
    </r>
    <r>
      <rPr>
        <i/>
        <vertAlign val="superscript"/>
        <sz val="10"/>
        <rFont val="Calibri"/>
        <family val="1"/>
        <charset val="1"/>
      </rPr>
      <t>2</t>
    </r>
  </si>
  <si>
    <t>TPSPAT0009 [per la relativa quota]</t>
  </si>
  <si>
    <r>
      <rPr>
        <i/>
        <sz val="10"/>
        <rFont val="Calibri"/>
        <family val="1"/>
        <charset val="1"/>
      </rPr>
      <t>di cui diritti di brevetto industriale e di utilizzazione delle opere di ingegno</t>
    </r>
    <r>
      <rPr>
        <i/>
        <vertAlign val="superscript"/>
        <sz val="10"/>
        <rFont val="Calibri"/>
        <family val="1"/>
        <charset val="1"/>
      </rPr>
      <t>3</t>
    </r>
  </si>
  <si>
    <t>1.a.iv</t>
  </si>
  <si>
    <r>
      <rPr>
        <i/>
        <sz val="10"/>
        <rFont val="Calibri"/>
        <family val="1"/>
        <charset val="1"/>
      </rPr>
      <t>di cui concessioni licenze e marchi</t>
    </r>
    <r>
      <rPr>
        <i/>
        <vertAlign val="superscript"/>
        <sz val="10"/>
        <rFont val="Calibri"/>
        <family val="1"/>
        <charset val="1"/>
      </rPr>
      <t>4</t>
    </r>
  </si>
  <si>
    <t>TPSPAT0011</t>
  </si>
  <si>
    <t>1.a.v</t>
  </si>
  <si>
    <t>TPSPAT0001</t>
  </si>
  <si>
    <r>
      <rPr>
        <sz val="14"/>
        <rFont val="Calibri"/>
        <family val="1"/>
        <charset val="1"/>
      </rPr>
      <t>Immobilizzazioni materiali</t>
    </r>
    <r>
      <rPr>
        <vertAlign val="superscript"/>
        <sz val="14"/>
        <rFont val="Calibri"/>
        <family val="1"/>
        <charset val="1"/>
      </rPr>
      <t>5</t>
    </r>
  </si>
  <si>
    <t>TPSPAT0003 + TPSPAT0004 [per la relativa quota]</t>
  </si>
  <si>
    <t>1.b.i</t>
  </si>
  <si>
    <t>di cui terreni e fabbricati</t>
  </si>
  <si>
    <t>TPSPAT0003 per la relativa quota</t>
  </si>
  <si>
    <t>1.b.i.i</t>
  </si>
  <si>
    <t>depositi, rimesse e officine</t>
  </si>
  <si>
    <t>TPSPAT0003 + ... + TPSPAT0006 [per la relativa quota]</t>
  </si>
  <si>
    <t>1.b.ii</t>
  </si>
  <si>
    <t>di cui impianti e macchinari</t>
  </si>
  <si>
    <t>TPSPAT0002</t>
  </si>
  <si>
    <t>1.b.ii.i</t>
  </si>
  <si>
    <t>materiale rotabile autofinanziato</t>
  </si>
  <si>
    <t>1.b.ii.ii</t>
  </si>
  <si>
    <t>1.b.ii.iii</t>
  </si>
  <si>
    <r>
      <rPr>
        <i/>
        <sz val="10"/>
        <rFont val="Calibri"/>
        <family val="1"/>
        <charset val="1"/>
      </rPr>
      <t xml:space="preserve">materiale rotabile acquisito in leasing/noleggio e </t>
    </r>
    <r>
      <rPr>
        <b/>
        <i/>
        <u/>
        <sz val="10"/>
        <rFont val="Calibri"/>
        <family val="1"/>
        <charset val="1"/>
      </rPr>
      <t>contabilizzato</t>
    </r>
    <r>
      <rPr>
        <b/>
        <i/>
        <sz val="10"/>
        <rFont val="Calibri"/>
        <family val="1"/>
        <charset val="1"/>
      </rPr>
      <t xml:space="preserve"> </t>
    </r>
    <r>
      <rPr>
        <i/>
        <sz val="10"/>
        <rFont val="Calibri"/>
        <family val="1"/>
        <charset val="1"/>
      </rPr>
      <t>in applicazione dell'IFRS 16</t>
    </r>
  </si>
  <si>
    <t>Voce non presente in CoReg [quota relativa di
TPSPAT0007]</t>
  </si>
  <si>
    <t>1.b.iii</t>
  </si>
  <si>
    <t>di cui attrezzature industriali e commerciali</t>
  </si>
  <si>
    <t>TPSPAT0007</t>
  </si>
  <si>
    <t>1.b.iv</t>
  </si>
  <si>
    <t>di cui altri beni</t>
  </si>
  <si>
    <t>Totale immobilizzazioni</t>
  </si>
  <si>
    <t>TPSPAT0020</t>
  </si>
  <si>
    <t>2.a</t>
  </si>
  <si>
    <t>Rimanenze</t>
  </si>
  <si>
    <t>2.a.i</t>
  </si>
  <si>
    <t>di cui materie prime, sussidiarie, di consumo e merci</t>
  </si>
  <si>
    <t>2.a.ii</t>
  </si>
  <si>
    <t>di cui altre</t>
  </si>
  <si>
    <t>TPSPAT0022</t>
  </si>
  <si>
    <t>2.b</t>
  </si>
  <si>
    <t>Crediti</t>
  </si>
  <si>
    <t>TPSPAT0015 + TPSPAT0022</t>
  </si>
  <si>
    <t>2.b.i</t>
  </si>
  <si>
    <r>
      <rPr>
        <i/>
        <sz val="10"/>
        <rFont val="Calibri"/>
        <family val="1"/>
        <charset val="1"/>
      </rPr>
      <t>di cui commerciali</t>
    </r>
    <r>
      <rPr>
        <i/>
        <vertAlign val="superscript"/>
        <sz val="10"/>
        <rFont val="Calibri"/>
        <family val="1"/>
        <charset val="1"/>
      </rPr>
      <t>6</t>
    </r>
  </si>
  <si>
    <t>TPSPAT0024 [per la relativa quota]</t>
  </si>
  <si>
    <t>2.b.ii</t>
  </si>
  <si>
    <r>
      <rPr>
        <i/>
        <sz val="10"/>
        <rFont val="Calibri"/>
        <family val="1"/>
        <charset val="1"/>
      </rPr>
      <t>di cui verso ente affidante per pagamenti differiti</t>
    </r>
    <r>
      <rPr>
        <vertAlign val="superscript"/>
        <sz val="10"/>
        <rFont val="Calibri"/>
        <family val="1"/>
        <charset val="1"/>
      </rPr>
      <t>7</t>
    </r>
  </si>
  <si>
    <t>TPSPAT0024 [per la relativa quota residua]</t>
  </si>
  <si>
    <t>2.b.iii</t>
  </si>
  <si>
    <t>di cui altri crediti</t>
  </si>
  <si>
    <t>2 = 2.a + 2.b</t>
  </si>
  <si>
    <t>Totale attivo circolante regolatorio</t>
  </si>
  <si>
    <t>TPSPPS0008 + TPSPPS0009</t>
  </si>
  <si>
    <r>
      <rPr>
        <b/>
        <sz val="11"/>
        <rFont val="Calibri"/>
        <family val="1"/>
        <charset val="1"/>
      </rPr>
      <t>Debiti commerciali</t>
    </r>
    <r>
      <rPr>
        <vertAlign val="superscript"/>
        <sz val="11"/>
        <rFont val="Calibri"/>
        <family val="1"/>
        <charset val="1"/>
      </rPr>
      <t>8</t>
    </r>
  </si>
  <si>
    <t>4=1+2-3</t>
  </si>
  <si>
    <t>Capitale Investito Netto (CIN) Regolatorio</t>
  </si>
  <si>
    <t>WACC</t>
  </si>
  <si>
    <t>6=5*4</t>
  </si>
  <si>
    <t>Utile ragionevole</t>
  </si>
  <si>
    <t>WACC nominale pre-tax da delibera ART 39/2025, allegato A:</t>
  </si>
  <si>
    <r>
      <rPr>
        <b/>
        <sz val="11"/>
        <rFont val="Calibri"/>
        <family val="1"/>
        <charset val="1"/>
      </rPr>
      <t xml:space="preserve">Schema 3 - Determinazione della compensazione
</t>
    </r>
    <r>
      <rPr>
        <i/>
        <sz val="11"/>
        <rFont val="Calibri"/>
        <family val="1"/>
        <charset val="1"/>
      </rPr>
      <t>L'obiettivo dello schema 3 è la determinazione della compensazione per l'intera durata del contratto, calcolata come differenza tra ricavi (più eventuali ulteriori benefici prodotti dagli effetti di rete) e costi (più il ragionevole utile), riconducibili allo svolgimento dei servizi gravati da OSP.</t>
    </r>
  </si>
  <si>
    <t>Componenti economiche/Valori calcolati</t>
  </si>
  <si>
    <t>Rif. incrociati</t>
  </si>
  <si>
    <t>Dati di input</t>
  </si>
  <si>
    <t>A</t>
  </si>
  <si>
    <t>Ricavi generati dall'assolvimento degli OSP</t>
  </si>
  <si>
    <t>Schema 1:1</t>
  </si>
  <si>
    <t>B</t>
  </si>
  <si>
    <r>
      <rPr>
        <b/>
        <sz val="11"/>
        <rFont val="Calibri"/>
        <family val="1"/>
        <charset val="1"/>
      </rPr>
      <t>Effetti positivi di rete indotti</t>
    </r>
    <r>
      <rPr>
        <b/>
        <vertAlign val="superscript"/>
        <sz val="11"/>
        <rFont val="Calibri"/>
        <family val="1"/>
        <charset val="1"/>
      </rPr>
      <t>1</t>
    </r>
  </si>
  <si>
    <t>Schema 1:2</t>
  </si>
  <si>
    <t>C=A+B</t>
  </si>
  <si>
    <t>Ricavi + effetti positivi di rete</t>
  </si>
  <si>
    <t>D</t>
  </si>
  <si>
    <t>Costi operativi generati dall'assolvimento degli OSP</t>
  </si>
  <si>
    <t>Schema 1:3</t>
  </si>
  <si>
    <t>E</t>
  </si>
  <si>
    <t>Ammortamenti</t>
  </si>
  <si>
    <t>Schema 1:4</t>
  </si>
  <si>
    <t>F=D+E</t>
  </si>
  <si>
    <t>Costi operativi generati dall'assolvimento degli OSP + ammortamenti</t>
  </si>
  <si>
    <t>Val cal</t>
  </si>
  <si>
    <t>FG</t>
  </si>
  <si>
    <t>Utile ragionevole (WACC*CIN)</t>
  </si>
  <si>
    <t>Schema 2:6</t>
  </si>
  <si>
    <t>H=F+G</t>
  </si>
  <si>
    <t>Costi operativi + ammortamenti + utile ragionevole</t>
  </si>
  <si>
    <t>Condizione di applicazione della metodologia di calcolo del MUR</t>
  </si>
  <si>
    <t>I</t>
  </si>
  <si>
    <t>Tasso di riferimento del settore ART</t>
  </si>
  <si>
    <t>Input</t>
  </si>
  <si>
    <t>J</t>
  </si>
  <si>
    <t>Soglia di riferimento ART per verifica condizione</t>
  </si>
  <si>
    <t>K=I*J</t>
  </si>
  <si>
    <t>Tasso di riferimento del settore ART*soglia di riferimento ART per verifica
condizione</t>
  </si>
  <si>
    <t>L=C+(H-
C)</t>
  </si>
  <si>
    <t>Ricavi + effetti positivi di rete + compensazione variabile derivante da
WACC*CIN</t>
  </si>
  <si>
    <t>M=G/L</t>
  </si>
  <si>
    <t>Rapporto utile ragionevole/(ricavi + effetti di rete + compensazione)</t>
  </si>
  <si>
    <t>Verifica condizione di applicazione [=SE(M&lt;K;"SI";"NO")]</t>
  </si>
  <si>
    <t>SE "NO" allora si applica la metodologia basata su WACC*CIN</t>
  </si>
  <si>
    <t>N=H-C</t>
  </si>
  <si>
    <t>Compensazione variabile</t>
  </si>
  <si>
    <t>O</t>
  </si>
  <si>
    <t>VAN N</t>
  </si>
  <si>
    <r>
      <rPr>
        <i/>
        <vertAlign val="superscript"/>
        <sz val="14"/>
        <rFont val="Calibri"/>
        <family val="1"/>
        <charset val="1"/>
      </rPr>
      <t>Formula Excel =VAN(S; N</t>
    </r>
    <r>
      <rPr>
        <i/>
        <sz val="14"/>
        <rFont val="Calibri"/>
        <family val="1"/>
        <charset val="1"/>
      </rPr>
      <t xml:space="preserve">Anno 1  </t>
    </r>
    <r>
      <rPr>
        <i/>
        <vertAlign val="superscript"/>
        <sz val="14"/>
        <rFont val="Calibri"/>
        <family val="1"/>
        <charset val="1"/>
      </rPr>
      <t>: N</t>
    </r>
    <r>
      <rPr>
        <i/>
        <sz val="14"/>
        <rFont val="Calibri"/>
        <family val="1"/>
        <charset val="1"/>
      </rPr>
      <t>Anno n</t>
    </r>
    <r>
      <rPr>
        <i/>
        <vertAlign val="superscript"/>
        <sz val="14"/>
        <rFont val="Calibri"/>
        <family val="1"/>
        <charset val="1"/>
      </rPr>
      <t>)</t>
    </r>
  </si>
  <si>
    <t>P</t>
  </si>
  <si>
    <t>Compensazione costante</t>
  </si>
  <si>
    <t>Formula Excel =RATA(S; ANNI PEF; O)</t>
  </si>
  <si>
    <t>Q=P-N</t>
  </si>
  <si>
    <t>Poste figurative (compensazione costante - compensazione variabile)</t>
  </si>
  <si>
    <t>P'</t>
  </si>
  <si>
    <r>
      <rPr>
        <b/>
        <sz val="11"/>
        <rFont val="Calibri"/>
        <family val="1"/>
        <charset val="1"/>
      </rPr>
      <t>Compensazione effettiva</t>
    </r>
    <r>
      <rPr>
        <b/>
        <vertAlign val="superscript"/>
        <sz val="11"/>
        <rFont val="Calibri"/>
        <family val="1"/>
        <charset val="1"/>
      </rPr>
      <t>2 (incremento di 1,53% annuo)</t>
    </r>
  </si>
  <si>
    <t>Val EA</t>
  </si>
  <si>
    <t>Q'=P'-N</t>
  </si>
  <si>
    <t>Poste figurative (compensazione effettiva - compensazione variabile)</t>
  </si>
  <si>
    <r>
      <rPr>
        <b/>
        <sz val="11"/>
        <rFont val="Calibri"/>
        <family val="1"/>
        <charset val="1"/>
      </rPr>
      <t>CONDIZIONI DI VERIFICA DELLA COMPENSAZIONE COSTANTE/EFFETTIVA</t>
    </r>
    <r>
      <rPr>
        <b/>
        <vertAlign val="superscript"/>
        <sz val="5"/>
        <rFont val="Calibri"/>
        <family val="1"/>
        <charset val="1"/>
      </rPr>
      <t>3</t>
    </r>
  </si>
  <si>
    <t>R</t>
  </si>
  <si>
    <t>VAN Q = 0</t>
  </si>
  <si>
    <r>
      <rPr>
        <i/>
        <vertAlign val="superscript"/>
        <sz val="14"/>
        <rFont val="Calibri"/>
        <family val="1"/>
        <charset val="1"/>
      </rPr>
      <t>Formula Excel =SE((TRONCA(VAN(S; Q</t>
    </r>
    <r>
      <rPr>
        <i/>
        <sz val="14"/>
        <rFont val="Calibri"/>
        <family val="1"/>
        <charset val="1"/>
      </rPr>
      <t xml:space="preserve">Anno 1:
</t>
    </r>
    <r>
      <rPr>
        <i/>
        <vertAlign val="superscript"/>
        <sz val="14"/>
        <rFont val="Calibri"/>
        <family val="1"/>
        <charset val="1"/>
      </rPr>
      <t>Q</t>
    </r>
    <r>
      <rPr>
        <i/>
        <sz val="14"/>
        <rFont val="Calibri"/>
        <family val="1"/>
        <charset val="1"/>
      </rPr>
      <t>Annon</t>
    </r>
    <r>
      <rPr>
        <i/>
        <vertAlign val="superscript"/>
        <sz val="14"/>
        <rFont val="Calibri"/>
        <family val="1"/>
        <charset val="1"/>
      </rPr>
      <t>);1)=0;"SI";"NO")</t>
    </r>
  </si>
  <si>
    <t>R'</t>
  </si>
  <si>
    <t>VAN Q' = 0</t>
  </si>
  <si>
    <r>
      <rPr>
        <i/>
        <vertAlign val="superscript"/>
        <sz val="14"/>
        <rFont val="Calibri"/>
        <family val="1"/>
        <charset val="1"/>
      </rPr>
      <t>Formula Excel =SE((TRONCA(VAN(S; Q’</t>
    </r>
    <r>
      <rPr>
        <i/>
        <sz val="14"/>
        <rFont val="Calibri"/>
        <family val="1"/>
        <charset val="1"/>
      </rPr>
      <t xml:space="preserve">Anno 1:
</t>
    </r>
    <r>
      <rPr>
        <i/>
        <vertAlign val="superscript"/>
        <sz val="14"/>
        <rFont val="Calibri"/>
        <family val="1"/>
        <charset val="1"/>
      </rPr>
      <t>Q’</t>
    </r>
    <r>
      <rPr>
        <i/>
        <sz val="14"/>
        <rFont val="Calibri"/>
        <family val="1"/>
        <charset val="1"/>
      </rPr>
      <t>Annon</t>
    </r>
    <r>
      <rPr>
        <i/>
        <vertAlign val="superscript"/>
        <sz val="14"/>
        <rFont val="Calibri"/>
        <family val="1"/>
        <charset val="1"/>
      </rPr>
      <t>);1)=0;"SI";"NO")</t>
    </r>
  </si>
  <si>
    <t>S</t>
  </si>
  <si>
    <t>WACC ART</t>
  </si>
  <si>
    <t>Val ART</t>
  </si>
  <si>
    <t>SE "SI" allora si applica la metodologia alternativa basata sull'EBIT margin</t>
  </si>
  <si>
    <t>T</t>
  </si>
  <si>
    <t>Soglia di riferimento ART per calcolo compensazione</t>
  </si>
  <si>
    <t>U=T*I</t>
  </si>
  <si>
    <t>Tasso garantito all'IA</t>
  </si>
  <si>
    <t>Val Cal</t>
  </si>
  <si>
    <t>V</t>
  </si>
  <si>
    <r>
      <rPr>
        <b/>
        <sz val="11"/>
        <rFont val="Calibri"/>
        <family val="1"/>
        <charset val="1"/>
      </rPr>
      <t>Compensazione</t>
    </r>
    <r>
      <rPr>
        <b/>
        <vertAlign val="superscript"/>
        <sz val="11"/>
        <rFont val="Calibri"/>
        <family val="1"/>
        <charset val="1"/>
      </rPr>
      <t>4</t>
    </r>
    <r>
      <rPr>
        <b/>
        <sz val="11"/>
        <rFont val="Calibri"/>
        <family val="1"/>
        <charset val="1"/>
      </rPr>
      <t xml:space="preserve"> </t>
    </r>
    <r>
      <rPr>
        <b/>
        <i/>
        <sz val="11"/>
        <rFont val="Calibri"/>
        <family val="1"/>
        <charset val="1"/>
      </rPr>
      <t>[(-C+F-(U*C))/(1-U)</t>
    </r>
    <r>
      <rPr>
        <b/>
        <sz val="11"/>
        <rFont val="Calibri"/>
        <family val="1"/>
        <charset val="1"/>
      </rPr>
      <t>]</t>
    </r>
  </si>
  <si>
    <t>Note:</t>
  </si>
  <si>
    <r>
      <rPr>
        <i/>
        <vertAlign val="superscript"/>
        <sz val="10"/>
        <rFont val="Calibri"/>
        <family val="1"/>
        <charset val="1"/>
      </rPr>
      <t>1</t>
    </r>
    <r>
      <rPr>
        <i/>
        <sz val="10"/>
        <rFont val="Calibri"/>
        <family val="1"/>
        <charset val="1"/>
      </rPr>
      <t xml:space="preserve">Effetti finanziari positivi quantificabili sulle reti dell'operatore in questione di cui al Regolamento n. 1370/2007, Allegato, paragrafo 2, punto 2;
</t>
    </r>
    <r>
      <rPr>
        <i/>
        <vertAlign val="superscript"/>
        <sz val="10"/>
        <rFont val="Calibri"/>
        <family val="1"/>
        <charset val="1"/>
      </rPr>
      <t>2</t>
    </r>
    <r>
      <rPr>
        <i/>
        <sz val="10"/>
        <rFont val="Calibri"/>
        <family val="1"/>
        <charset val="1"/>
      </rPr>
      <t xml:space="preserve">Compensazione derivante da un'allocazione delle risorse previste a copertura del contratto diversa da quella derivante dall'applicazione degli schemi ART, per soddisfare esigenze finanziarie dell'EA;
</t>
    </r>
    <r>
      <rPr>
        <i/>
        <vertAlign val="superscript"/>
        <sz val="10"/>
        <rFont val="Calibri"/>
        <family val="1"/>
        <charset val="1"/>
      </rPr>
      <t>3</t>
    </r>
    <r>
      <rPr>
        <i/>
        <sz val="10"/>
        <rFont val="Calibri"/>
        <family val="1"/>
        <charset val="1"/>
      </rPr>
      <t xml:space="preserve">Condizione di verifica della compensazione: R/R’) Il valore attuale netto (VAN) delle poste figurative deve risultare pari a zero (da verificarsi in caso di compensazione costante/effettiva;
</t>
    </r>
    <r>
      <rPr>
        <i/>
        <vertAlign val="superscript"/>
        <sz val="10"/>
        <rFont val="Calibri"/>
        <family val="1"/>
        <charset val="1"/>
      </rPr>
      <t>4</t>
    </r>
    <r>
      <rPr>
        <i/>
        <sz val="10"/>
        <rFont val="Calibri"/>
        <family val="1"/>
        <charset val="1"/>
      </rPr>
      <t>Anche nel caso di determinazione della compensazione con il metodo alternativo di calcolo dell’utile ragionevole è possibile passare dalla versione variabile (V) a quelle costante o effettiva replicando le procedure (lettere O, e le condizioni di verifica (lettere R e R’), definite per la compensazione determinata con metodologia ordinaria (N); in caso di determinazione della compensazione costante il VAN di riferimento della rata è calcolato sulla grandezza V con il tasso U, quest’ultimo utilizzato anche per il calcolo delle poste figurative di compensazione costante ed effettiva.</t>
    </r>
  </si>
  <si>
    <t>corr./km costante</t>
  </si>
  <si>
    <t>corr./km variabile</t>
  </si>
  <si>
    <t>corr/effettivo</t>
  </si>
  <si>
    <t>indicizzazione corr. Effettivo</t>
  </si>
  <si>
    <t>RICAVI</t>
  </si>
  <si>
    <t>COSTI OPERATIVI</t>
  </si>
  <si>
    <t>Addetti amministrativi</t>
  </si>
  <si>
    <t>Consumi</t>
  </si>
  <si>
    <t>Lubrificanti</t>
  </si>
  <si>
    <t>Costo per servizi</t>
  </si>
  <si>
    <t>Subaffidamenti</t>
  </si>
  <si>
    <t>Cancelleria e stampati</t>
  </si>
  <si>
    <t>Manutenzione locali ufficio</t>
  </si>
  <si>
    <t>Telefonici e canoni rete uffici</t>
  </si>
  <si>
    <t>Costo organi societari (CdA, revisori, collegio sind.)</t>
  </si>
  <si>
    <t>PEF Terranuova</t>
  </si>
  <si>
    <t>Servizio Analizzato</t>
  </si>
  <si>
    <t>Terranuova</t>
  </si>
  <si>
    <t xml:space="preserve">TOTALE </t>
  </si>
  <si>
    <t>EBIT DEL SERVIZIO con AMM/LEAS</t>
  </si>
  <si>
    <t>COSTO €/KM INTERNO AT</t>
  </si>
  <si>
    <t>KM commerciali del servizio</t>
  </si>
  <si>
    <t>KM Subaffidati</t>
  </si>
  <si>
    <t>KM interni AT</t>
  </si>
  <si>
    <t>€/KM ricavo commerciale da contratto</t>
  </si>
  <si>
    <t>Margine percentuale</t>
  </si>
  <si>
    <t>Ricavi da traffico di gara</t>
  </si>
  <si>
    <t>Retrocessione tramvia</t>
  </si>
  <si>
    <t>Ricavi netti</t>
  </si>
  <si>
    <t>Altri ricavi (Rimborso accisa)</t>
  </si>
  <si>
    <t>Ricavi personale distaccato</t>
  </si>
  <si>
    <t>Corrispettivo pubblico</t>
  </si>
  <si>
    <t>Riequilibrio carburante</t>
  </si>
  <si>
    <t>Quotaparte Contributo investimento autobus</t>
  </si>
  <si>
    <t>Contributo rinnovo bus</t>
  </si>
  <si>
    <t>TOTALE RICAVI</t>
  </si>
  <si>
    <t>Addetti al movimento</t>
  </si>
  <si>
    <t>Addetti manutenzione</t>
  </si>
  <si>
    <t>Altri costi del personale</t>
  </si>
  <si>
    <t>Contratto di 2° livello nuovi assunti</t>
  </si>
  <si>
    <t>Costo incentivo uscite volontarie concordate</t>
  </si>
  <si>
    <t>Costi di transizione</t>
  </si>
  <si>
    <t>Costi transizione pre firma CdS</t>
  </si>
  <si>
    <t>Costo dirigenti</t>
  </si>
  <si>
    <t>Gasolio</t>
  </si>
  <si>
    <t>Gestione coperture (costi Full Service pneumatici)</t>
  </si>
  <si>
    <t>Ricambi e revisione complessivi</t>
  </si>
  <si>
    <t>Energia elettrica per officina, depositi e uffici</t>
  </si>
  <si>
    <t>Metano da riscaldamento officine e uffici</t>
  </si>
  <si>
    <t>Manutenzione capannoni/impianti</t>
  </si>
  <si>
    <t>Costi di Manutenzione Tech</t>
  </si>
  <si>
    <t>Assicurazioni</t>
  </si>
  <si>
    <t>Tassa possesso</t>
  </si>
  <si>
    <t>Pedaggi autostradali</t>
  </si>
  <si>
    <t>Servizio esterno pulizia bus</t>
  </si>
  <si>
    <t>Accompagnamento scolastico</t>
  </si>
  <si>
    <t>Comunicazioni/trasmissioni dati autobus</t>
  </si>
  <si>
    <t>Provvigioni su titoli di viaggio</t>
  </si>
  <si>
    <t>Consulenze</t>
  </si>
  <si>
    <t>Mkt e pubblicità</t>
  </si>
  <si>
    <t>Costo subaffidamenti</t>
  </si>
  <si>
    <t>Costi fidejussione</t>
  </si>
  <si>
    <t>Ammortamenti, Canoni Leasing e accantonamenti</t>
  </si>
  <si>
    <t>Ammortamento Autobus</t>
  </si>
  <si>
    <t>Amm BUS acquistati</t>
  </si>
  <si>
    <t>Amm. Beni IMMOBILI trasferiti</t>
  </si>
  <si>
    <t>Amm. Beni MOBILI acquistati (Tech)</t>
  </si>
  <si>
    <t>Amm. Beni MOBILI trasferiti</t>
  </si>
  <si>
    <t>TOT. AMMORTAMENTI</t>
  </si>
  <si>
    <t>Canoni di leasing (BUS)</t>
  </si>
  <si>
    <t>Canoni di locazione beni MOBILI trasferiti</t>
  </si>
  <si>
    <t>Canoni di locazione beni IMMOBILI</t>
  </si>
  <si>
    <t>TOT. CANONI</t>
  </si>
  <si>
    <t>Accontonamenti Riv TFR</t>
  </si>
  <si>
    <t>Costi di struttura - Oneri diversi di gestione</t>
  </si>
  <si>
    <t>TOTALE COSTI OPERATIVI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</si>
</sst>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[$€-410]\ #,##0.00;[Red]\-[$€-410]\ #,##0.00"/>
    <numFmt numFmtId="165" formatCode="#,##0.00\ [$€-410];[Red]\-#,##0.00\ [$€-410]"/>
    <numFmt numFmtId="166" formatCode="#,##0.00&quot; €&quot;;[Red]\-#,##0.00&quot; €&quot;"/>
    <numFmt numFmtId="167" formatCode="_-* #,##0_-;\-* #,##0_-;_-* &quot;-&quot;??_-;_-@_-"/>
    <numFmt numFmtId="168" formatCode="_-* #,##0.000_-;\-* #,##0.000_-;_-* &quot;-&quot;??_-;_-@_-"/>
    <numFmt numFmtId="169" formatCode="0.0%"/>
    <numFmt numFmtId="170" formatCode="#,##0;\(#,##0\);&quot;-&quot;"/>
  </numFmts>
  <fonts count="6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b/>
      <sz val="14"/>
      <name val="Calibri"/>
      <family val="1"/>
      <charset val="1"/>
    </font>
    <font>
      <b/>
      <sz val="11"/>
      <name val="Calibri"/>
      <family val="1"/>
      <charset val="1"/>
    </font>
    <font>
      <i/>
      <sz val="11"/>
      <name val="Calibri"/>
      <family val="1"/>
      <charset val="1"/>
    </font>
    <font>
      <i/>
      <vertAlign val="superscript"/>
      <sz val="11"/>
      <name val="Calibri"/>
      <family val="1"/>
      <charset val="1"/>
    </font>
    <font>
      <b/>
      <i/>
      <sz val="11"/>
      <name val="Calibri"/>
      <family val="1"/>
      <charset val="1"/>
    </font>
    <font>
      <vertAlign val="superscript"/>
      <sz val="11"/>
      <name val="Calibri"/>
      <family val="1"/>
      <charset val="1"/>
    </font>
    <font>
      <b/>
      <sz val="12"/>
      <name val="Calibri"/>
      <family val="1"/>
      <charset val="1"/>
    </font>
    <font>
      <b/>
      <sz val="12"/>
      <color rgb="FF000000"/>
      <name val="Calibri"/>
      <family val="2"/>
      <charset val="1"/>
    </font>
    <font>
      <b/>
      <sz val="8"/>
      <name val="Calibri"/>
      <family val="1"/>
      <charset val="1"/>
    </font>
    <font>
      <sz val="12"/>
      <name val="Calibri"/>
      <family val="2"/>
      <charset val="1"/>
    </font>
    <font>
      <b/>
      <sz val="14"/>
      <name val="Calibri"/>
      <family val="2"/>
      <charset val="1"/>
    </font>
    <font>
      <sz val="12"/>
      <color rgb="FF000000"/>
      <name val="Calibri"/>
      <family val="2"/>
      <charset val="1"/>
    </font>
    <font>
      <i/>
      <sz val="8"/>
      <name val="Calibri"/>
      <family val="1"/>
      <charset val="1"/>
    </font>
    <font>
      <i/>
      <sz val="12"/>
      <name val="Calibri"/>
      <family val="2"/>
      <charset val="1"/>
    </font>
    <font>
      <i/>
      <sz val="14"/>
      <name val="Calibri"/>
      <family val="2"/>
      <charset val="1"/>
    </font>
    <font>
      <b/>
      <sz val="12"/>
      <name val="Calibri"/>
      <family val="2"/>
      <charset val="1"/>
    </font>
    <font>
      <vertAlign val="superscript"/>
      <sz val="6"/>
      <name val="Calibri"/>
      <family val="1"/>
      <charset val="1"/>
    </font>
    <font>
      <i/>
      <sz val="10"/>
      <name val="Calibri"/>
      <family val="1"/>
      <charset val="1"/>
    </font>
    <font>
      <i/>
      <u/>
      <sz val="10"/>
      <name val="Calibri"/>
      <family val="1"/>
      <charset val="1"/>
    </font>
    <font>
      <b/>
      <i/>
      <u/>
      <sz val="10"/>
      <name val="Calibri"/>
      <family val="1"/>
      <charset val="1"/>
    </font>
    <font>
      <b/>
      <i/>
      <sz val="10"/>
      <name val="Calibri"/>
      <family val="1"/>
      <charset val="1"/>
    </font>
    <font>
      <i/>
      <vertAlign val="superscript"/>
      <sz val="10"/>
      <name val="Calibri"/>
      <family val="1"/>
      <charset val="1"/>
    </font>
    <font>
      <b/>
      <i/>
      <sz val="8"/>
      <name val="Calibri"/>
      <family val="1"/>
      <charset val="1"/>
    </font>
    <font>
      <b/>
      <i/>
      <sz val="14"/>
      <name val="Calibri"/>
      <family val="2"/>
      <charset val="1"/>
    </font>
    <font>
      <b/>
      <vertAlign val="superscript"/>
      <sz val="6"/>
      <name val="Calibri"/>
      <family val="1"/>
      <charset val="1"/>
    </font>
    <font>
      <b/>
      <vertAlign val="superscript"/>
      <sz val="11"/>
      <name val="Calibri"/>
      <family val="1"/>
      <charset val="1"/>
    </font>
    <font>
      <b/>
      <sz val="14"/>
      <color rgb="FF000000"/>
      <name val="Calibri"/>
      <family val="2"/>
      <charset val="1"/>
    </font>
    <font>
      <sz val="14"/>
      <name val="Calibri"/>
      <family val="2"/>
      <charset val="1"/>
    </font>
    <font>
      <sz val="14"/>
      <color rgb="FF000000"/>
      <name val="Calibri"/>
      <family val="2"/>
      <charset val="1"/>
    </font>
    <font>
      <sz val="14"/>
      <color rgb="FF000000"/>
      <name val="Calibri"/>
      <family val="2"/>
    </font>
    <font>
      <sz val="14"/>
      <name val="Calibri"/>
      <family val="1"/>
      <charset val="1"/>
    </font>
    <font>
      <vertAlign val="superscript"/>
      <sz val="14"/>
      <name val="Calibri"/>
      <family val="1"/>
      <charset val="1"/>
    </font>
    <font>
      <i/>
      <sz val="12"/>
      <name val="Calibri"/>
      <family val="1"/>
      <charset val="1"/>
    </font>
    <font>
      <vertAlign val="superscript"/>
      <sz val="10"/>
      <name val="Calibri"/>
      <family val="1"/>
      <charset val="1"/>
    </font>
    <font>
      <b/>
      <sz val="14"/>
      <color rgb="FFC9211E"/>
      <name val="Calibri"/>
      <family val="2"/>
      <charset val="1"/>
    </font>
    <font>
      <b/>
      <i/>
      <sz val="14"/>
      <name val="Calibri"/>
      <family val="1"/>
      <charset val="1"/>
    </font>
    <font>
      <i/>
      <sz val="14"/>
      <name val="Calibri"/>
      <family val="1"/>
      <charset val="1"/>
    </font>
    <font>
      <b/>
      <strike/>
      <sz val="14"/>
      <name val="Calibri"/>
      <family val="1"/>
      <charset val="1"/>
    </font>
    <font>
      <i/>
      <vertAlign val="superscript"/>
      <sz val="14"/>
      <name val="Calibri"/>
      <family val="1"/>
      <charset val="1"/>
    </font>
    <font>
      <b/>
      <vertAlign val="superscript"/>
      <sz val="5"/>
      <name val="Calibri"/>
      <family val="1"/>
      <charset val="1"/>
    </font>
    <font>
      <i/>
      <sz val="9"/>
      <name val="Calibri"/>
      <family val="1"/>
      <charset val="1"/>
    </font>
    <font>
      <sz val="12"/>
      <color theme="1"/>
      <name val="Calibri"/>
      <family val="2"/>
      <scheme val="minor"/>
    </font>
    <font>
      <b/>
      <sz val="14"/>
      <color rgb="FF002060"/>
      <name val="Arial"/>
      <family val="2"/>
    </font>
    <font>
      <sz val="11"/>
      <color theme="1"/>
      <name val="Arial Narrow"/>
      <family val="2"/>
    </font>
    <font>
      <b/>
      <i/>
      <u/>
      <sz val="11"/>
      <color theme="1"/>
      <name val="Arial Narrow"/>
      <family val="2"/>
    </font>
    <font>
      <b/>
      <sz val="11"/>
      <color theme="0"/>
      <name val="Arial Narrow"/>
      <family val="2"/>
    </font>
    <font>
      <sz val="10"/>
      <color theme="1"/>
      <name val="Arial Narrow"/>
      <family val="2"/>
    </font>
    <font>
      <b/>
      <sz val="12"/>
      <color rgb="FF002060"/>
      <name val="Arial Narrow"/>
      <family val="2"/>
    </font>
    <font>
      <sz val="11"/>
      <color rgb="FFFF0000"/>
      <name val="Arial Narrow"/>
      <family val="2"/>
    </font>
    <font>
      <b/>
      <sz val="12"/>
      <color rgb="FFFF0000"/>
      <name val="Arial Narrow"/>
      <family val="2"/>
    </font>
    <font>
      <b/>
      <sz val="11"/>
      <color rgb="FF002060"/>
      <name val="Arial Narrow"/>
      <family val="2"/>
    </font>
    <font>
      <sz val="11"/>
      <name val="Arial Narrow"/>
      <family val="2"/>
    </font>
    <font>
      <sz val="11"/>
      <color theme="4"/>
      <name val="Arial Narrow"/>
      <family val="2"/>
    </font>
    <font>
      <i/>
      <sz val="11"/>
      <name val="Arial Narrow"/>
      <family val="2"/>
    </font>
    <font>
      <b/>
      <sz val="10"/>
      <color theme="0"/>
      <name val="Arial Narrow"/>
      <family val="2"/>
    </font>
    <font>
      <b/>
      <sz val="12"/>
      <color theme="0"/>
      <name val="Arial Narrow"/>
      <family val="2"/>
    </font>
    <font>
      <b/>
      <sz val="11"/>
      <name val="Arial Narrow"/>
      <family val="2"/>
    </font>
    <font>
      <b/>
      <sz val="11"/>
      <color theme="4"/>
      <name val="Arial Narrow"/>
      <family val="2"/>
    </font>
    <font>
      <b/>
      <sz val="11"/>
      <color theme="1"/>
      <name val="Arial Narrow"/>
      <family val="2"/>
    </font>
  </fonts>
  <fills count="16">
    <fill>
      <patternFill patternType="none"/>
    </fill>
    <fill>
      <patternFill patternType="gray125"/>
    </fill>
    <fill>
      <patternFill patternType="solid">
        <fgColor rgb="FFFFF4CC"/>
        <bgColor rgb="FFFFFDCC"/>
      </patternFill>
    </fill>
    <fill>
      <patternFill patternType="solid">
        <fgColor rgb="FFD8D8D8"/>
        <bgColor rgb="FFD9D9D9"/>
      </patternFill>
    </fill>
    <fill>
      <patternFill patternType="solid">
        <fgColor rgb="FFDDDDDD"/>
        <bgColor rgb="FFD9D9D9"/>
      </patternFill>
    </fill>
    <fill>
      <patternFill patternType="darkGray">
        <fgColor rgb="FFFFFDCC"/>
        <bgColor rgb="FFFFF4CC"/>
      </patternFill>
    </fill>
    <fill>
      <patternFill patternType="solid">
        <fgColor rgb="FFB2B2B2"/>
        <bgColor rgb="FFAEAAAA"/>
      </patternFill>
    </fill>
    <fill>
      <patternFill patternType="solid">
        <fgColor rgb="FFA5A5A5"/>
        <bgColor rgb="FFA6A6A6"/>
      </patternFill>
    </fill>
    <fill>
      <patternFill patternType="solid">
        <fgColor rgb="FFE9EDF0"/>
        <bgColor rgb="FFF2F2F2"/>
      </patternFill>
    </fill>
    <fill>
      <patternFill patternType="solid">
        <fgColor rgb="FFAEAAAA"/>
        <bgColor rgb="FFA6A6A6"/>
      </patternFill>
    </fill>
    <fill>
      <patternFill patternType="solid">
        <fgColor rgb="FF00B0F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00FFCC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-0.249977111117893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theme="0"/>
      </right>
      <top style="hair">
        <color indexed="64"/>
      </top>
      <bottom style="hair">
        <color indexed="64"/>
      </bottom>
      <diagonal/>
    </border>
    <border>
      <left style="thin">
        <color theme="0"/>
      </left>
      <right style="thin">
        <color theme="0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1" fillId="0" borderId="0"/>
    <xf numFmtId="44" fontId="44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9" fontId="44" fillId="0" borderId="0" applyFont="0" applyFill="0" applyBorder="0" applyAlignment="0" applyProtection="0"/>
  </cellStyleXfs>
  <cellXfs count="202">
    <xf numFmtId="0" fontId="0" fillId="0" borderId="0" xfId="0"/>
    <xf numFmtId="0" fontId="2" fillId="0" borderId="0" xfId="4"/>
    <xf numFmtId="0" fontId="4" fillId="0" borderId="0" xfId="4" applyFont="1" applyAlignment="1">
      <alignment horizontal="center" vertical="center" wrapText="1"/>
    </xf>
    <xf numFmtId="0" fontId="9" fillId="2" borderId="0" xfId="4" applyFont="1" applyFill="1" applyAlignment="1">
      <alignment horizontal="center" vertical="center" wrapText="1"/>
    </xf>
    <xf numFmtId="1" fontId="10" fillId="2" borderId="1" xfId="4" applyNumberFormat="1" applyFont="1" applyFill="1" applyBorder="1" applyAlignment="1">
      <alignment horizontal="center" vertical="top" shrinkToFit="1"/>
    </xf>
    <xf numFmtId="0" fontId="11" fillId="0" borderId="1" xfId="4" applyFont="1" applyBorder="1" applyAlignment="1">
      <alignment horizontal="left" vertical="top" wrapText="1"/>
    </xf>
    <xf numFmtId="0" fontId="12" fillId="0" borderId="1" xfId="4" applyFont="1" applyBorder="1" applyAlignment="1">
      <alignment horizontal="center" vertical="top" wrapText="1"/>
    </xf>
    <xf numFmtId="0" fontId="13" fillId="0" borderId="1" xfId="4" applyFont="1" applyBorder="1" applyAlignment="1">
      <alignment horizontal="left" vertical="top" wrapText="1"/>
    </xf>
    <xf numFmtId="44" fontId="14" fillId="0" borderId="1" xfId="2" applyFont="1" applyBorder="1" applyAlignment="1">
      <alignment horizontal="left" wrapText="1"/>
    </xf>
    <xf numFmtId="0" fontId="15" fillId="0" borderId="1" xfId="4" applyFont="1" applyBorder="1" applyAlignment="1">
      <alignment horizontal="left" vertical="top" wrapText="1"/>
    </xf>
    <xf numFmtId="0" fontId="16" fillId="0" borderId="1" xfId="4" applyFont="1" applyBorder="1" applyAlignment="1">
      <alignment horizontal="center" vertical="top" wrapText="1"/>
    </xf>
    <xf numFmtId="0" fontId="17" fillId="0" borderId="1" xfId="4" applyFont="1" applyBorder="1" applyAlignment="1">
      <alignment horizontal="left" vertical="top" wrapText="1"/>
    </xf>
    <xf numFmtId="44" fontId="14" fillId="0" borderId="1" xfId="2" applyFont="1" applyBorder="1" applyAlignment="1">
      <alignment horizontal="center" wrapText="1"/>
    </xf>
    <xf numFmtId="44" fontId="14" fillId="0" borderId="1" xfId="2" applyFont="1" applyBorder="1" applyAlignment="1">
      <alignment horizontal="center" vertical="center" wrapText="1"/>
    </xf>
    <xf numFmtId="0" fontId="2" fillId="3" borderId="1" xfId="4" applyFill="1" applyBorder="1" applyAlignment="1">
      <alignment horizontal="left" wrapText="1"/>
    </xf>
    <xf numFmtId="0" fontId="18" fillId="3" borderId="1" xfId="4" applyFont="1" applyFill="1" applyBorder="1" applyAlignment="1">
      <alignment horizontal="center" vertical="top" wrapText="1"/>
    </xf>
    <xf numFmtId="0" fontId="13" fillId="3" borderId="1" xfId="4" applyFont="1" applyFill="1" applyBorder="1" applyAlignment="1">
      <alignment horizontal="left" vertical="top" wrapText="1"/>
    </xf>
    <xf numFmtId="44" fontId="10" fillId="3" borderId="1" xfId="2" applyFont="1" applyFill="1" applyBorder="1" applyAlignment="1">
      <alignment horizontal="left" wrapText="1"/>
    </xf>
    <xf numFmtId="164" fontId="14" fillId="0" borderId="0" xfId="4" applyNumberFormat="1" applyFont="1"/>
    <xf numFmtId="1" fontId="10" fillId="0" borderId="1" xfId="4" applyNumberFormat="1" applyFont="1" applyBorder="1" applyAlignment="1">
      <alignment horizontal="center" vertical="top" shrinkToFit="1"/>
    </xf>
    <xf numFmtId="0" fontId="4" fillId="0" borderId="1" xfId="4" applyFont="1" applyBorder="1" applyAlignment="1">
      <alignment horizontal="left" vertical="top" wrapText="1"/>
    </xf>
    <xf numFmtId="44" fontId="14" fillId="0" borderId="1" xfId="2" applyFont="1" applyFill="1" applyBorder="1" applyAlignment="1">
      <alignment horizontal="left" wrapText="1"/>
    </xf>
    <xf numFmtId="0" fontId="4" fillId="4" borderId="1" xfId="4" applyFont="1" applyFill="1" applyBorder="1" applyAlignment="1">
      <alignment horizontal="left" vertical="top" wrapText="1"/>
    </xf>
    <xf numFmtId="44" fontId="10" fillId="4" borderId="1" xfId="2" applyFont="1" applyFill="1" applyBorder="1" applyAlignment="1">
      <alignment horizontal="left" wrapText="1"/>
    </xf>
    <xf numFmtId="44" fontId="14" fillId="0" borderId="1" xfId="2" applyFont="1" applyFill="1" applyBorder="1" applyAlignment="1">
      <alignment horizontal="center" wrapText="1"/>
    </xf>
    <xf numFmtId="0" fontId="13" fillId="4" borderId="1" xfId="4" applyFont="1" applyFill="1" applyBorder="1" applyAlignment="1">
      <alignment horizontal="left" vertical="top" wrapText="1"/>
    </xf>
    <xf numFmtId="44" fontId="14" fillId="4" borderId="1" xfId="2" applyFont="1" applyFill="1" applyBorder="1" applyAlignment="1">
      <alignment horizontal="left" wrapText="1"/>
    </xf>
    <xf numFmtId="0" fontId="20" fillId="0" borderId="1" xfId="4" applyFont="1" applyBorder="1" applyAlignment="1">
      <alignment horizontal="left" vertical="top" wrapText="1"/>
    </xf>
    <xf numFmtId="44" fontId="14" fillId="0" borderId="1" xfId="2" applyFont="1" applyBorder="1" applyAlignment="1">
      <alignment horizontal="left" vertical="center" wrapText="1"/>
    </xf>
    <xf numFmtId="44" fontId="14" fillId="3" borderId="1" xfId="2" applyFont="1" applyFill="1" applyBorder="1" applyAlignment="1">
      <alignment horizontal="left" wrapText="1"/>
    </xf>
    <xf numFmtId="0" fontId="18" fillId="0" borderId="1" xfId="4" applyFont="1" applyBorder="1" applyAlignment="1">
      <alignment horizontal="center" vertical="top" wrapText="1"/>
    </xf>
    <xf numFmtId="0" fontId="25" fillId="0" borderId="1" xfId="4" applyFont="1" applyBorder="1" applyAlignment="1">
      <alignment horizontal="left" vertical="top" wrapText="1"/>
    </xf>
    <xf numFmtId="0" fontId="26" fillId="0" borderId="1" xfId="4" applyFont="1" applyBorder="1" applyAlignment="1">
      <alignment horizontal="left" vertical="top" wrapText="1"/>
    </xf>
    <xf numFmtId="0" fontId="2" fillId="0" borderId="1" xfId="4" applyBorder="1" applyAlignment="1">
      <alignment horizontal="left" wrapText="1"/>
    </xf>
    <xf numFmtId="0" fontId="4" fillId="3" borderId="1" xfId="4" applyFont="1" applyFill="1" applyBorder="1" applyAlignment="1">
      <alignment horizontal="left" vertical="top" wrapText="1"/>
    </xf>
    <xf numFmtId="44" fontId="2" fillId="0" borderId="0" xfId="4" applyNumberFormat="1"/>
    <xf numFmtId="164" fontId="2" fillId="0" borderId="0" xfId="4" applyNumberFormat="1"/>
    <xf numFmtId="0" fontId="17" fillId="0" borderId="1" xfId="4" applyFont="1" applyBorder="1" applyAlignment="1">
      <alignment horizontal="left" vertical="top" wrapText="1" indent="15"/>
    </xf>
    <xf numFmtId="44" fontId="10" fillId="0" borderId="1" xfId="2" applyFont="1" applyBorder="1" applyAlignment="1">
      <alignment horizontal="center" wrapText="1"/>
    </xf>
    <xf numFmtId="165" fontId="2" fillId="0" borderId="0" xfId="4" applyNumberFormat="1"/>
    <xf numFmtId="1" fontId="29" fillId="2" borderId="1" xfId="4" applyNumberFormat="1" applyFont="1" applyFill="1" applyBorder="1" applyAlignment="1">
      <alignment horizontal="center" vertical="top" shrinkToFit="1"/>
    </xf>
    <xf numFmtId="0" fontId="12" fillId="6" borderId="1" xfId="4" applyFont="1" applyFill="1" applyBorder="1" applyAlignment="1">
      <alignment horizontal="left" vertical="top" wrapText="1"/>
    </xf>
    <xf numFmtId="0" fontId="30" fillId="6" borderId="1" xfId="4" applyFont="1" applyFill="1" applyBorder="1" applyAlignment="1">
      <alignment horizontal="center" vertical="top" wrapText="1"/>
    </xf>
    <xf numFmtId="0" fontId="30" fillId="6" borderId="1" xfId="4" applyFont="1" applyFill="1" applyBorder="1" applyAlignment="1">
      <alignment vertical="top" wrapText="1"/>
    </xf>
    <xf numFmtId="44" fontId="29" fillId="6" borderId="1" xfId="2" applyFont="1" applyFill="1" applyBorder="1" applyAlignment="1">
      <alignment horizontal="left" wrapText="1"/>
    </xf>
    <xf numFmtId="0" fontId="16" fillId="0" borderId="1" xfId="4" applyFont="1" applyBorder="1" applyAlignment="1">
      <alignment horizontal="left" vertical="top" wrapText="1"/>
    </xf>
    <xf numFmtId="0" fontId="17" fillId="0" borderId="1" xfId="4" applyFont="1" applyBorder="1" applyAlignment="1">
      <alignment horizontal="center" vertical="top" wrapText="1"/>
    </xf>
    <xf numFmtId="0" fontId="20" fillId="0" borderId="1" xfId="4" applyFont="1" applyBorder="1" applyAlignment="1">
      <alignment vertical="top"/>
    </xf>
    <xf numFmtId="44" fontId="31" fillId="0" borderId="1" xfId="2" applyFont="1" applyFill="1" applyBorder="1" applyAlignment="1">
      <alignment horizontal="left" wrapText="1"/>
    </xf>
    <xf numFmtId="44" fontId="31" fillId="0" borderId="1" xfId="2" applyFont="1" applyFill="1" applyBorder="1" applyAlignment="1">
      <alignment horizontal="left" vertical="center" wrapText="1"/>
    </xf>
    <xf numFmtId="0" fontId="12" fillId="0" borderId="1" xfId="4" applyFont="1" applyBorder="1" applyAlignment="1">
      <alignment horizontal="left" vertical="top" wrapText="1"/>
    </xf>
    <xf numFmtId="0" fontId="16" fillId="0" borderId="1" xfId="4" applyFont="1" applyBorder="1" applyAlignment="1">
      <alignment vertical="top" wrapText="1"/>
    </xf>
    <xf numFmtId="44" fontId="32" fillId="0" borderId="1" xfId="2" applyFont="1" applyFill="1" applyBorder="1" applyAlignment="1">
      <alignment horizontal="left" wrapText="1"/>
    </xf>
    <xf numFmtId="0" fontId="30" fillId="0" borderId="1" xfId="4" applyFont="1" applyBorder="1" applyAlignment="1">
      <alignment horizontal="center" vertical="top" wrapText="1"/>
    </xf>
    <xf numFmtId="0" fontId="33" fillId="0" borderId="1" xfId="4" applyFont="1" applyBorder="1" applyAlignment="1">
      <alignment vertical="top" wrapText="1"/>
    </xf>
    <xf numFmtId="44" fontId="29" fillId="3" borderId="1" xfId="2" applyFont="1" applyFill="1" applyBorder="1" applyAlignment="1">
      <alignment horizontal="left" wrapText="1"/>
    </xf>
    <xf numFmtId="0" fontId="35" fillId="0" borderId="1" xfId="4" applyFont="1" applyBorder="1" applyAlignment="1">
      <alignment vertical="top" wrapText="1"/>
    </xf>
    <xf numFmtId="44" fontId="31" fillId="0" borderId="1" xfId="2" applyFont="1" applyBorder="1" applyAlignment="1">
      <alignment horizontal="left" wrapText="1"/>
    </xf>
    <xf numFmtId="0" fontId="17" fillId="0" borderId="1" xfId="4" applyFont="1" applyBorder="1" applyAlignment="1">
      <alignment vertical="top" wrapText="1"/>
    </xf>
    <xf numFmtId="0" fontId="20" fillId="0" borderId="1" xfId="4" applyFont="1" applyBorder="1" applyAlignment="1">
      <alignment vertical="top" wrapText="1"/>
    </xf>
    <xf numFmtId="0" fontId="14" fillId="3" borderId="1" xfId="4" applyFont="1" applyFill="1" applyBorder="1" applyAlignment="1">
      <alignment horizontal="left" wrapText="1"/>
    </xf>
    <xf numFmtId="0" fontId="13" fillId="3" borderId="1" xfId="4" applyFont="1" applyFill="1" applyBorder="1" applyAlignment="1">
      <alignment horizontal="center" vertical="top" wrapText="1"/>
    </xf>
    <xf numFmtId="0" fontId="13" fillId="4" borderId="1" xfId="4" applyFont="1" applyFill="1" applyBorder="1" applyAlignment="1">
      <alignment vertical="top" wrapText="1"/>
    </xf>
    <xf numFmtId="44" fontId="29" fillId="4" borderId="1" xfId="2" applyFont="1" applyFill="1" applyBorder="1" applyAlignment="1">
      <alignment horizontal="left" wrapText="1"/>
    </xf>
    <xf numFmtId="0" fontId="30" fillId="0" borderId="1" xfId="4" applyFont="1" applyBorder="1" applyAlignment="1">
      <alignment vertical="top" wrapText="1"/>
    </xf>
    <xf numFmtId="44" fontId="31" fillId="0" borderId="1" xfId="2" applyFont="1" applyBorder="1" applyAlignment="1">
      <alignment horizontal="left" vertical="center" wrapText="1"/>
    </xf>
    <xf numFmtId="0" fontId="12" fillId="0" borderId="2" xfId="4" applyFont="1" applyBorder="1" applyAlignment="1">
      <alignment horizontal="left" vertical="top" wrapText="1"/>
    </xf>
    <xf numFmtId="0" fontId="17" fillId="0" borderId="2" xfId="4" applyFont="1" applyBorder="1" applyAlignment="1">
      <alignment horizontal="center" vertical="top" wrapText="1"/>
    </xf>
    <xf numFmtId="0" fontId="20" fillId="0" borderId="2" xfId="4" applyFont="1" applyBorder="1" applyAlignment="1">
      <alignment vertical="top" wrapText="1"/>
    </xf>
    <xf numFmtId="0" fontId="13" fillId="3" borderId="1" xfId="4" applyFont="1" applyFill="1" applyBorder="1" applyAlignment="1">
      <alignment vertical="top" wrapText="1"/>
    </xf>
    <xf numFmtId="44" fontId="29" fillId="0" borderId="1" xfId="2" applyFont="1" applyBorder="1" applyAlignment="1">
      <alignment horizontal="left" wrapText="1"/>
    </xf>
    <xf numFmtId="0" fontId="18" fillId="3" borderId="1" xfId="4" applyFont="1" applyFill="1" applyBorder="1" applyAlignment="1">
      <alignment horizontal="left" vertical="top" wrapText="1"/>
    </xf>
    <xf numFmtId="1" fontId="29" fillId="3" borderId="1" xfId="4" applyNumberFormat="1" applyFont="1" applyFill="1" applyBorder="1" applyAlignment="1">
      <alignment horizontal="center" vertical="top" shrinkToFit="1"/>
    </xf>
    <xf numFmtId="0" fontId="4" fillId="3" borderId="1" xfId="4" applyFont="1" applyFill="1" applyBorder="1" applyAlignment="1">
      <alignment vertical="top" wrapText="1"/>
    </xf>
    <xf numFmtId="0" fontId="14" fillId="7" borderId="1" xfId="4" applyFont="1" applyFill="1" applyBorder="1" applyAlignment="1">
      <alignment horizontal="left" wrapText="1"/>
    </xf>
    <xf numFmtId="0" fontId="13" fillId="7" borderId="1" xfId="4" applyFont="1" applyFill="1" applyBorder="1" applyAlignment="1">
      <alignment horizontal="center" vertical="top" wrapText="1"/>
    </xf>
    <xf numFmtId="0" fontId="13" fillId="7" borderId="1" xfId="4" applyFont="1" applyFill="1" applyBorder="1" applyAlignment="1">
      <alignment vertical="top" wrapText="1"/>
    </xf>
    <xf numFmtId="44" fontId="29" fillId="3" borderId="1" xfId="2" applyFont="1" applyFill="1" applyBorder="1" applyAlignment="1">
      <alignment horizontal="center" wrapText="1"/>
    </xf>
    <xf numFmtId="1" fontId="29" fillId="7" borderId="1" xfId="4" applyNumberFormat="1" applyFont="1" applyFill="1" applyBorder="1" applyAlignment="1">
      <alignment horizontal="center" vertical="top" shrinkToFit="1"/>
    </xf>
    <xf numFmtId="10" fontId="29" fillId="3" borderId="1" xfId="4" applyNumberFormat="1" applyFont="1" applyFill="1" applyBorder="1" applyAlignment="1">
      <alignment horizontal="center" wrapText="1"/>
    </xf>
    <xf numFmtId="164" fontId="37" fillId="4" borderId="1" xfId="4" applyNumberFormat="1" applyFont="1" applyFill="1" applyBorder="1" applyAlignment="1">
      <alignment horizontal="center" wrapText="1"/>
    </xf>
    <xf numFmtId="10" fontId="2" fillId="0" borderId="0" xfId="4" applyNumberFormat="1"/>
    <xf numFmtId="0" fontId="3" fillId="2" borderId="1" xfId="4" applyFont="1" applyFill="1" applyBorder="1" applyAlignment="1">
      <alignment horizontal="center" vertical="center" wrapText="1"/>
    </xf>
    <xf numFmtId="0" fontId="38" fillId="0" borderId="1" xfId="4" applyFont="1" applyBorder="1" applyAlignment="1">
      <alignment horizontal="left" vertical="top" wrapText="1"/>
    </xf>
    <xf numFmtId="0" fontId="38" fillId="0" borderId="0" xfId="4" applyFont="1" applyAlignment="1">
      <alignment horizontal="left" vertical="top" wrapText="1"/>
    </xf>
    <xf numFmtId="0" fontId="3" fillId="3" borderId="1" xfId="4" applyFont="1" applyFill="1" applyBorder="1" applyAlignment="1">
      <alignment horizontal="center" vertical="top" wrapText="1"/>
    </xf>
    <xf numFmtId="0" fontId="3" fillId="3" borderId="1" xfId="4" applyFont="1" applyFill="1" applyBorder="1" applyAlignment="1">
      <alignment horizontal="left" vertical="top" wrapText="1"/>
    </xf>
    <xf numFmtId="164" fontId="31" fillId="3" borderId="1" xfId="4" applyNumberFormat="1" applyFont="1" applyFill="1" applyBorder="1" applyAlignment="1">
      <alignment horizontal="center" wrapText="1"/>
    </xf>
    <xf numFmtId="0" fontId="39" fillId="3" borderId="1" xfId="4" applyFont="1" applyFill="1" applyBorder="1" applyAlignment="1">
      <alignment horizontal="center" vertical="top" wrapText="1"/>
    </xf>
    <xf numFmtId="0" fontId="3" fillId="7" borderId="1" xfId="4" applyFont="1" applyFill="1" applyBorder="1" applyAlignment="1">
      <alignment horizontal="center" vertical="top" wrapText="1"/>
    </xf>
    <xf numFmtId="0" fontId="3" fillId="7" borderId="1" xfId="4" applyFont="1" applyFill="1" applyBorder="1" applyAlignment="1">
      <alignment horizontal="left" vertical="top" wrapText="1"/>
    </xf>
    <xf numFmtId="164" fontId="29" fillId="7" borderId="1" xfId="4" applyNumberFormat="1" applyFont="1" applyFill="1" applyBorder="1" applyAlignment="1">
      <alignment horizontal="center" wrapText="1"/>
    </xf>
    <xf numFmtId="0" fontId="31" fillId="7" borderId="1" xfId="4" applyFont="1" applyFill="1" applyBorder="1" applyAlignment="1">
      <alignment horizontal="left" wrapText="1"/>
    </xf>
    <xf numFmtId="164" fontId="29" fillId="3" borderId="1" xfId="4" applyNumberFormat="1" applyFont="1" applyFill="1" applyBorder="1" applyAlignment="1">
      <alignment horizontal="center" wrapText="1"/>
    </xf>
    <xf numFmtId="0" fontId="40" fillId="3" borderId="1" xfId="4" applyFont="1" applyFill="1" applyBorder="1" applyAlignment="1">
      <alignment horizontal="center" vertical="top" wrapText="1"/>
    </xf>
    <xf numFmtId="164" fontId="37" fillId="7" borderId="1" xfId="4" applyNumberFormat="1" applyFont="1" applyFill="1" applyBorder="1" applyAlignment="1">
      <alignment horizontal="center" wrapText="1"/>
    </xf>
    <xf numFmtId="0" fontId="39" fillId="7" borderId="1" xfId="4" applyFont="1" applyFill="1" applyBorder="1" applyAlignment="1">
      <alignment horizontal="center" vertical="top" wrapText="1"/>
    </xf>
    <xf numFmtId="0" fontId="3" fillId="8" borderId="1" xfId="4" applyFont="1" applyFill="1" applyBorder="1" applyAlignment="1">
      <alignment horizontal="center" vertical="top" wrapText="1"/>
    </xf>
    <xf numFmtId="0" fontId="3" fillId="8" borderId="1" xfId="4" applyFont="1" applyFill="1" applyBorder="1" applyAlignment="1">
      <alignment horizontal="left" vertical="top" wrapText="1"/>
    </xf>
    <xf numFmtId="0" fontId="31" fillId="8" borderId="1" xfId="4" applyFont="1" applyFill="1" applyBorder="1" applyAlignment="1">
      <alignment horizontal="left" wrapText="1"/>
    </xf>
    <xf numFmtId="0" fontId="39" fillId="8" borderId="1" xfId="4" applyFont="1" applyFill="1" applyBorder="1" applyAlignment="1">
      <alignment horizontal="center" vertical="top" wrapText="1"/>
    </xf>
    <xf numFmtId="0" fontId="31" fillId="8" borderId="1" xfId="4" applyFont="1" applyFill="1" applyBorder="1" applyAlignment="1">
      <alignment horizontal="left" vertical="center" wrapText="1"/>
    </xf>
    <xf numFmtId="0" fontId="39" fillId="8" borderId="1" xfId="4" applyFont="1" applyFill="1" applyBorder="1" applyAlignment="1">
      <alignment horizontal="center" vertical="center" wrapText="1"/>
    </xf>
    <xf numFmtId="14" fontId="2" fillId="0" borderId="0" xfId="4" applyNumberFormat="1"/>
    <xf numFmtId="44" fontId="2" fillId="0" borderId="0" xfId="2" applyFont="1"/>
    <xf numFmtId="164" fontId="29" fillId="8" borderId="1" xfId="4" applyNumberFormat="1" applyFont="1" applyFill="1" applyBorder="1" applyAlignment="1">
      <alignment horizontal="center" vertical="center" wrapText="1"/>
    </xf>
    <xf numFmtId="0" fontId="31" fillId="8" borderId="1" xfId="4" applyFont="1" applyFill="1" applyBorder="1" applyAlignment="1">
      <alignment horizontal="center" vertical="center" wrapText="1"/>
    </xf>
    <xf numFmtId="0" fontId="3" fillId="3" borderId="2" xfId="4" applyFont="1" applyFill="1" applyBorder="1" applyAlignment="1">
      <alignment horizontal="center" vertical="top" wrapText="1"/>
    </xf>
    <xf numFmtId="0" fontId="39" fillId="3" borderId="2" xfId="4" applyFont="1" applyFill="1" applyBorder="1" applyAlignment="1">
      <alignment horizontal="center" vertical="top" wrapText="1"/>
    </xf>
    <xf numFmtId="164" fontId="2" fillId="0" borderId="0" xfId="2" applyNumberFormat="1" applyFont="1"/>
    <xf numFmtId="0" fontId="4" fillId="9" borderId="0" xfId="4" applyFont="1" applyFill="1" applyAlignment="1">
      <alignment horizontal="left" vertical="top" wrapText="1"/>
    </xf>
    <xf numFmtId="0" fontId="3" fillId="9" borderId="1" xfId="4" applyFont="1" applyFill="1" applyBorder="1" applyAlignment="1">
      <alignment horizontal="left" vertical="top" wrapText="1"/>
    </xf>
    <xf numFmtId="0" fontId="3" fillId="9" borderId="1" xfId="4" applyFont="1" applyFill="1" applyBorder="1" applyAlignment="1">
      <alignment horizontal="center" vertical="top" wrapText="1"/>
    </xf>
    <xf numFmtId="3" fontId="3" fillId="9" borderId="1" xfId="4" applyNumberFormat="1" applyFont="1" applyFill="1" applyBorder="1" applyAlignment="1">
      <alignment horizontal="center" vertical="top" wrapText="1"/>
    </xf>
    <xf numFmtId="0" fontId="31" fillId="0" borderId="0" xfId="4" applyFont="1"/>
    <xf numFmtId="0" fontId="39" fillId="9" borderId="1" xfId="4" applyFont="1" applyFill="1" applyBorder="1" applyAlignment="1">
      <alignment horizontal="center" vertical="center" wrapText="1"/>
    </xf>
    <xf numFmtId="10" fontId="29" fillId="7" borderId="1" xfId="4" applyNumberFormat="1" applyFont="1" applyFill="1" applyBorder="1" applyAlignment="1">
      <alignment horizontal="center" vertical="center" wrapText="1"/>
    </xf>
    <xf numFmtId="10" fontId="29" fillId="0" borderId="1" xfId="4" applyNumberFormat="1" applyFont="1" applyBorder="1" applyAlignment="1">
      <alignment horizontal="center" vertical="center" wrapText="1"/>
    </xf>
    <xf numFmtId="0" fontId="4" fillId="8" borderId="1" xfId="4" applyFont="1" applyFill="1" applyBorder="1" applyAlignment="1">
      <alignment horizontal="left" vertical="top" wrapText="1"/>
    </xf>
    <xf numFmtId="0" fontId="43" fillId="0" borderId="0" xfId="4" applyFont="1" applyAlignment="1">
      <alignment horizontal="left" vertical="top" wrapText="1"/>
    </xf>
    <xf numFmtId="0" fontId="24" fillId="0" borderId="0" xfId="4" applyFont="1" applyAlignment="1">
      <alignment horizontal="left" vertical="top" wrapText="1"/>
    </xf>
    <xf numFmtId="166" fontId="2" fillId="0" borderId="0" xfId="4" applyNumberFormat="1"/>
    <xf numFmtId="10" fontId="2" fillId="0" borderId="0" xfId="3" applyNumberFormat="1" applyFont="1"/>
    <xf numFmtId="0" fontId="45" fillId="0" borderId="0" xfId="0" applyFont="1" applyAlignment="1">
      <alignment vertical="center"/>
    </xf>
    <xf numFmtId="0" fontId="46" fillId="0" borderId="0" xfId="0" applyFont="1"/>
    <xf numFmtId="0" fontId="47" fillId="0" borderId="0" xfId="0" applyFont="1" applyAlignment="1">
      <alignment horizontal="right"/>
    </xf>
    <xf numFmtId="0" fontId="48" fillId="10" borderId="0" xfId="0" applyFont="1" applyFill="1" applyAlignment="1">
      <alignment horizontal="left"/>
    </xf>
    <xf numFmtId="0" fontId="47" fillId="0" borderId="0" xfId="0" applyFont="1"/>
    <xf numFmtId="167" fontId="49" fillId="0" borderId="0" xfId="0" quotePrefix="1" applyNumberFormat="1" applyFont="1"/>
    <xf numFmtId="43" fontId="46" fillId="0" borderId="0" xfId="1" applyFont="1"/>
    <xf numFmtId="43" fontId="46" fillId="0" borderId="0" xfId="0" applyNumberFormat="1" applyFont="1"/>
    <xf numFmtId="9" fontId="46" fillId="0" borderId="0" xfId="3" applyFont="1"/>
    <xf numFmtId="0" fontId="48" fillId="11" borderId="1" xfId="0" applyFont="1" applyFill="1" applyBorder="1" applyAlignment="1">
      <alignment horizontal="center" vertical="center"/>
    </xf>
    <xf numFmtId="0" fontId="48" fillId="11" borderId="4" xfId="0" applyFont="1" applyFill="1" applyBorder="1" applyAlignment="1">
      <alignment horizontal="center" vertical="center"/>
    </xf>
    <xf numFmtId="0" fontId="50" fillId="12" borderId="5" xfId="0" applyFont="1" applyFill="1" applyBorder="1" applyAlignment="1">
      <alignment horizontal="center" vertical="center" wrapText="1"/>
    </xf>
    <xf numFmtId="42" fontId="50" fillId="12" borderId="3" xfId="0" applyNumberFormat="1" applyFont="1" applyFill="1" applyBorder="1" applyAlignment="1">
      <alignment horizontal="center" vertical="center" wrapText="1"/>
    </xf>
    <xf numFmtId="42" fontId="50" fillId="12" borderId="0" xfId="3" applyNumberFormat="1" applyFont="1" applyFill="1" applyBorder="1" applyAlignment="1">
      <alignment horizontal="right" vertical="center" wrapText="1"/>
    </xf>
    <xf numFmtId="42" fontId="50" fillId="12" borderId="0" xfId="0" applyNumberFormat="1" applyFont="1" applyFill="1" applyAlignment="1">
      <alignment horizontal="right" vertical="center" wrapText="1"/>
    </xf>
    <xf numFmtId="0" fontId="51" fillId="0" borderId="0" xfId="0" applyFont="1"/>
    <xf numFmtId="0" fontId="50" fillId="13" borderId="6" xfId="0" applyFont="1" applyFill="1" applyBorder="1" applyAlignment="1">
      <alignment horizontal="center" vertical="center" wrapText="1"/>
    </xf>
    <xf numFmtId="4" fontId="50" fillId="13" borderId="7" xfId="0" applyNumberFormat="1" applyFont="1" applyFill="1" applyBorder="1" applyAlignment="1">
      <alignment horizontal="right" vertical="center" wrapText="1"/>
    </xf>
    <xf numFmtId="4" fontId="50" fillId="13" borderId="8" xfId="0" applyNumberFormat="1" applyFont="1" applyFill="1" applyBorder="1" applyAlignment="1">
      <alignment horizontal="right" vertical="center" wrapText="1"/>
    </xf>
    <xf numFmtId="14" fontId="46" fillId="0" borderId="0" xfId="0" applyNumberFormat="1" applyFont="1"/>
    <xf numFmtId="0" fontId="50" fillId="0" borderId="5" xfId="0" applyFont="1" applyBorder="1" applyAlignment="1">
      <alignment horizontal="center" vertical="center" wrapText="1"/>
    </xf>
    <xf numFmtId="3" fontId="50" fillId="0" borderId="2" xfId="0" applyNumberFormat="1" applyFont="1" applyBorder="1" applyAlignment="1">
      <alignment horizontal="right" vertical="center" wrapText="1"/>
    </xf>
    <xf numFmtId="3" fontId="50" fillId="0" borderId="9" xfId="0" applyNumberFormat="1" applyFont="1" applyBorder="1" applyAlignment="1">
      <alignment horizontal="right" vertical="center" wrapText="1"/>
    </xf>
    <xf numFmtId="0" fontId="52" fillId="0" borderId="5" xfId="0" applyFont="1" applyBorder="1" applyAlignment="1">
      <alignment horizontal="center" vertical="center" wrapText="1"/>
    </xf>
    <xf numFmtId="3" fontId="52" fillId="0" borderId="2" xfId="0" applyNumberFormat="1" applyFont="1" applyBorder="1" applyAlignment="1">
      <alignment horizontal="right" vertical="center" wrapText="1"/>
    </xf>
    <xf numFmtId="3" fontId="52" fillId="0" borderId="9" xfId="0" applyNumberFormat="1" applyFont="1" applyBorder="1" applyAlignment="1">
      <alignment horizontal="right" vertical="center" wrapText="1"/>
    </xf>
    <xf numFmtId="4" fontId="51" fillId="0" borderId="0" xfId="0" applyNumberFormat="1" applyFont="1"/>
    <xf numFmtId="0" fontId="46" fillId="0" borderId="0" xfId="0" applyFont="1" applyAlignment="1">
      <alignment horizontal="center"/>
    </xf>
    <xf numFmtId="168" fontId="46" fillId="0" borderId="0" xfId="1" applyNumberFormat="1" applyFont="1"/>
    <xf numFmtId="0" fontId="51" fillId="0" borderId="0" xfId="0" applyFont="1" applyAlignment="1">
      <alignment horizontal="center"/>
    </xf>
    <xf numFmtId="169" fontId="51" fillId="0" borderId="0" xfId="3" applyNumberFormat="1" applyFont="1"/>
    <xf numFmtId="0" fontId="53" fillId="0" borderId="10" xfId="0" applyFont="1" applyBorder="1" applyAlignment="1">
      <alignment vertical="center"/>
    </xf>
    <xf numFmtId="0" fontId="48" fillId="11" borderId="11" xfId="0" applyFont="1" applyFill="1" applyBorder="1" applyAlignment="1">
      <alignment horizontal="center" vertical="center"/>
    </xf>
    <xf numFmtId="0" fontId="54" fillId="0" borderId="12" xfId="0" applyFont="1" applyBorder="1" applyAlignment="1">
      <alignment vertical="center"/>
    </xf>
    <xf numFmtId="170" fontId="55" fillId="0" borderId="3" xfId="0" applyNumberFormat="1" applyFont="1" applyBorder="1" applyAlignment="1">
      <alignment horizontal="center"/>
    </xf>
    <xf numFmtId="170" fontId="56" fillId="0" borderId="0" xfId="1" applyNumberFormat="1" applyFont="1" applyBorder="1" applyAlignment="1">
      <alignment vertical="center"/>
    </xf>
    <xf numFmtId="0" fontId="57" fillId="14" borderId="13" xfId="0" applyFont="1" applyFill="1" applyBorder="1" applyAlignment="1">
      <alignment vertical="center"/>
    </xf>
    <xf numFmtId="170" fontId="48" fillId="14" borderId="14" xfId="0" applyNumberFormat="1" applyFont="1" applyFill="1" applyBorder="1" applyAlignment="1">
      <alignment horizontal="center"/>
    </xf>
    <xf numFmtId="170" fontId="48" fillId="14" borderId="15" xfId="0" applyNumberFormat="1" applyFont="1" applyFill="1" applyBorder="1"/>
    <xf numFmtId="170" fontId="48" fillId="14" borderId="16" xfId="0" applyNumberFormat="1" applyFont="1" applyFill="1" applyBorder="1"/>
    <xf numFmtId="0" fontId="46" fillId="0" borderId="12" xfId="0" applyFont="1" applyBorder="1"/>
    <xf numFmtId="170" fontId="54" fillId="0" borderId="0" xfId="1" applyNumberFormat="1" applyFont="1" applyBorder="1" applyAlignment="1">
      <alignment vertical="center"/>
    </xf>
    <xf numFmtId="170" fontId="54" fillId="0" borderId="0" xfId="1" applyNumberFormat="1" applyFont="1" applyFill="1" applyBorder="1" applyAlignment="1">
      <alignment vertical="center"/>
    </xf>
    <xf numFmtId="170" fontId="56" fillId="0" borderId="0" xfId="1" applyNumberFormat="1" applyFont="1" applyFill="1" applyBorder="1" applyAlignment="1">
      <alignment vertical="center"/>
    </xf>
    <xf numFmtId="0" fontId="58" fillId="15" borderId="13" xfId="0" applyFont="1" applyFill="1" applyBorder="1" applyAlignment="1">
      <alignment vertical="center"/>
    </xf>
    <xf numFmtId="170" fontId="58" fillId="15" borderId="17" xfId="1" applyNumberFormat="1" applyFont="1" applyFill="1" applyBorder="1" applyAlignment="1">
      <alignment horizontal="center" vertical="center"/>
    </xf>
    <xf numFmtId="170" fontId="58" fillId="15" borderId="18" xfId="1" applyNumberFormat="1" applyFont="1" applyFill="1" applyBorder="1" applyAlignment="1">
      <alignment vertical="center"/>
    </xf>
    <xf numFmtId="170" fontId="58" fillId="15" borderId="19" xfId="1" applyNumberFormat="1" applyFont="1" applyFill="1" applyBorder="1" applyAlignment="1">
      <alignment vertical="center"/>
    </xf>
    <xf numFmtId="170" fontId="48" fillId="14" borderId="20" xfId="0" applyNumberFormat="1" applyFont="1" applyFill="1" applyBorder="1" applyAlignment="1">
      <alignment horizontal="center"/>
    </xf>
    <xf numFmtId="170" fontId="46" fillId="0" borderId="0" xfId="0" applyNumberFormat="1" applyFont="1"/>
    <xf numFmtId="0" fontId="54" fillId="0" borderId="12" xfId="0" applyFont="1" applyBorder="1" applyAlignment="1">
      <alignment horizontal="right" vertical="center"/>
    </xf>
    <xf numFmtId="169" fontId="46" fillId="0" borderId="0" xfId="3" applyNumberFormat="1" applyFont="1"/>
    <xf numFmtId="0" fontId="56" fillId="0" borderId="12" xfId="0" applyFont="1" applyBorder="1" applyAlignment="1">
      <alignment horizontal="right" vertical="center"/>
    </xf>
    <xf numFmtId="10" fontId="46" fillId="0" borderId="0" xfId="0" applyNumberFormat="1" applyFont="1"/>
    <xf numFmtId="4" fontId="46" fillId="0" borderId="0" xfId="0" applyNumberFormat="1" applyFont="1"/>
    <xf numFmtId="0" fontId="46" fillId="0" borderId="0" xfId="0" quotePrefix="1" applyFont="1"/>
    <xf numFmtId="0" fontId="59" fillId="0" borderId="12" xfId="0" applyFont="1" applyBorder="1" applyAlignment="1">
      <alignment horizontal="right" vertical="center"/>
    </xf>
    <xf numFmtId="170" fontId="60" fillId="0" borderId="3" xfId="0" applyNumberFormat="1" applyFont="1" applyBorder="1" applyAlignment="1">
      <alignment horizontal="center"/>
    </xf>
    <xf numFmtId="170" fontId="59" fillId="0" borderId="0" xfId="1" applyNumberFormat="1" applyFont="1" applyBorder="1" applyAlignment="1">
      <alignment vertical="center"/>
    </xf>
    <xf numFmtId="0" fontId="61" fillId="0" borderId="0" xfId="0" applyFont="1"/>
    <xf numFmtId="0" fontId="3" fillId="0" borderId="0" xfId="4" applyFont="1" applyAlignment="1">
      <alignment horizontal="center" vertical="top" wrapText="1"/>
    </xf>
    <xf numFmtId="0" fontId="4" fillId="0" borderId="0" xfId="4" applyFont="1" applyAlignment="1">
      <alignment horizontal="center" vertical="center" wrapText="1"/>
    </xf>
    <xf numFmtId="0" fontId="4" fillId="2" borderId="1" xfId="4" applyFont="1" applyFill="1" applyBorder="1" applyAlignment="1">
      <alignment horizontal="left" vertical="top" wrapText="1"/>
    </xf>
    <xf numFmtId="0" fontId="9" fillId="2" borderId="1" xfId="4" applyFont="1" applyFill="1" applyBorder="1" applyAlignment="1">
      <alignment horizontal="center" vertical="top" wrapText="1"/>
    </xf>
    <xf numFmtId="0" fontId="9" fillId="2" borderId="1" xfId="4" applyFont="1" applyFill="1" applyBorder="1" applyAlignment="1">
      <alignment horizontal="center" vertical="center" wrapText="1"/>
    </xf>
    <xf numFmtId="0" fontId="4" fillId="5" borderId="0" xfId="4" applyFont="1" applyFill="1" applyAlignment="1">
      <alignment horizontal="center" vertical="center" wrapText="1" indent="1"/>
    </xf>
    <xf numFmtId="0" fontId="13" fillId="2" borderId="1" xfId="4" applyFont="1" applyFill="1" applyBorder="1" applyAlignment="1">
      <alignment horizontal="center" vertical="top" wrapText="1"/>
    </xf>
    <xf numFmtId="0" fontId="13" fillId="2" borderId="1" xfId="4" applyFont="1" applyFill="1" applyBorder="1" applyAlignment="1">
      <alignment horizontal="center" vertical="center" wrapText="1"/>
    </xf>
    <xf numFmtId="0" fontId="24" fillId="0" borderId="0" xfId="4" applyFont="1" applyAlignment="1">
      <alignment horizontal="left" vertical="top" wrapText="1"/>
    </xf>
    <xf numFmtId="0" fontId="41" fillId="8" borderId="1" xfId="4" applyFont="1" applyFill="1" applyBorder="1" applyAlignment="1">
      <alignment horizontal="center" vertical="top" wrapText="1"/>
    </xf>
    <xf numFmtId="0" fontId="38" fillId="0" borderId="1" xfId="4" applyFont="1" applyBorder="1" applyAlignment="1">
      <alignment horizontal="left" vertical="top" wrapText="1"/>
    </xf>
    <xf numFmtId="0" fontId="31" fillId="8" borderId="1" xfId="4" applyFont="1" applyFill="1" applyBorder="1" applyAlignment="1">
      <alignment horizontal="left" wrapText="1"/>
    </xf>
    <xf numFmtId="0" fontId="43" fillId="0" borderId="0" xfId="4" applyFont="1" applyAlignment="1">
      <alignment horizontal="left" vertical="top" wrapText="1"/>
    </xf>
    <xf numFmtId="0" fontId="39" fillId="8" borderId="1" xfId="4" applyFont="1" applyFill="1" applyBorder="1" applyAlignment="1">
      <alignment horizontal="center" vertical="top" wrapText="1"/>
    </xf>
    <xf numFmtId="0" fontId="4" fillId="9" borderId="1" xfId="4" applyFont="1" applyFill="1" applyBorder="1" applyAlignment="1">
      <alignment horizontal="left" vertical="top" wrapText="1"/>
    </xf>
    <xf numFmtId="0" fontId="4" fillId="0" borderId="0" xfId="4" applyFont="1" applyAlignment="1">
      <alignment horizontal="center" vertical="center" wrapText="1" indent="1"/>
    </xf>
    <xf numFmtId="0" fontId="3" fillId="2" borderId="1" xfId="4" applyFont="1" applyFill="1" applyBorder="1" applyAlignment="1">
      <alignment horizontal="center" vertical="top" wrapText="1"/>
    </xf>
    <xf numFmtId="0" fontId="3" fillId="2" borderId="1" xfId="4" applyFont="1" applyFill="1" applyBorder="1" applyAlignment="1">
      <alignment horizontal="center" vertical="center" wrapText="1"/>
    </xf>
    <xf numFmtId="0" fontId="3" fillId="2" borderId="1" xfId="4" applyFont="1" applyFill="1" applyBorder="1" applyAlignment="1">
      <alignment horizontal="left" vertical="top" wrapText="1" indent="1"/>
    </xf>
  </cellXfs>
  <cellStyles count="10">
    <cellStyle name="Comma 5" xfId="8" xr:uid="{BFA02C31-0C7D-4206-AAB1-97488278B2A2}"/>
    <cellStyle name="Currency 4" xfId="6" xr:uid="{3070A152-7334-48F4-8858-61760148A83B}"/>
    <cellStyle name="Migliaia" xfId="1" builtinId="3"/>
    <cellStyle name="Normal 3" xfId="4" xr:uid="{F59109FC-02D5-4120-A392-A72E4328D0DF}"/>
    <cellStyle name="Normal 6" xfId="7" xr:uid="{289B28C1-7863-47F4-B2B8-EAA6F316FB1F}"/>
    <cellStyle name="Normale" xfId="0" builtinId="0"/>
    <cellStyle name="Normale 3" xfId="5" xr:uid="{6BCACAB5-BCBE-4494-A278-E31F1C2D82C1}"/>
    <cellStyle name="Percent 3" xfId="9" xr:uid="{79A7E8E7-E2B4-435C-9B6B-0DC3FC24C89A}"/>
    <cellStyle name="Percentuale" xfId="3" builtinId="5"/>
    <cellStyle name="Valu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34925</xdr:colOff>
      <xdr:row>39</xdr:row>
      <xdr:rowOff>25400</xdr:rowOff>
    </xdr:from>
    <xdr:to>
      <xdr:col>5</xdr:col>
      <xdr:colOff>352218</xdr:colOff>
      <xdr:row>82</xdr:row>
      <xdr:rowOff>67745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7D615A4-D0C6-4E40-BDF3-1423EB4B0A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49525" y="13087350"/>
          <a:ext cx="6635543" cy="781792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1440</xdr:colOff>
      <xdr:row>28</xdr:row>
      <xdr:rowOff>307080</xdr:rowOff>
    </xdr:from>
    <xdr:to>
      <xdr:col>11</xdr:col>
      <xdr:colOff>5400</xdr:colOff>
      <xdr:row>28</xdr:row>
      <xdr:rowOff>309240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4D691E0F-42D7-4D33-8B24-485D8F85204D}"/>
            </a:ext>
          </a:extLst>
        </xdr:cNvPr>
        <xdr:cNvSpPr/>
      </xdr:nvSpPr>
      <xdr:spPr>
        <a:xfrm>
          <a:off x="16908315" y="11841855"/>
          <a:ext cx="7135" cy="5335"/>
        </a:xfrm>
        <a:custGeom>
          <a:avLst/>
          <a:gdLst/>
          <a:ahLst/>
          <a:cxnLst/>
          <a:rect l="l" t="t" r="r" b="b"/>
          <a:pathLst>
            <a:path w="22860" h="6350">
              <a:moveTo>
                <a:pt x="22859" y="6096"/>
              </a:moveTo>
              <a:lnTo>
                <a:pt x="0" y="6096"/>
              </a:lnTo>
              <a:lnTo>
                <a:pt x="0" y="0"/>
              </a:lnTo>
              <a:lnTo>
                <a:pt x="22859" y="0"/>
              </a:lnTo>
              <a:lnTo>
                <a:pt x="22859" y="6096"/>
              </a:lnTo>
              <a:close/>
            </a:path>
          </a:pathLst>
        </a:custGeom>
        <a:solidFill>
          <a:srgbClr val="000000">
            <a:alpha val="50000"/>
          </a:srgbClr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9A30BC-6E00-4ADE-968B-3E5CA60FEAC8}">
  <sheetPr>
    <tabColor theme="1"/>
  </sheetPr>
  <dimension ref="A1"/>
  <sheetViews>
    <sheetView showGridLines="0" workbookViewId="0">
      <selection activeCell="H28" sqref="H28"/>
    </sheetView>
  </sheetViews>
  <sheetFormatPr defaultRowHeight="15" x14ac:dyDescent="0.25"/>
  <sheetData/>
  <pageMargins left="0.7" right="0.7" top="0.75" bottom="0.75" header="0.3" footer="0.3"/>
  <headerFooter>
    <oddFooter>&amp;L_x000D_&amp;1#&amp;"Aptos"&amp;8&amp;K000000 LIMITED SHARING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FA96A-508F-47EF-A93F-728C6B81CA44}">
  <sheetPr>
    <tabColor rgb="FF006600"/>
  </sheetPr>
  <dimension ref="A1:P44"/>
  <sheetViews>
    <sheetView zoomScale="80" zoomScaleNormal="80" workbookViewId="0">
      <selection activeCell="H28" sqref="H28"/>
    </sheetView>
  </sheetViews>
  <sheetFormatPr defaultColWidth="11.7109375" defaultRowHeight="15" x14ac:dyDescent="0.25"/>
  <cols>
    <col min="1" max="1" width="17.5703125" style="1" customWidth="1"/>
    <col min="2" max="2" width="11.7109375" style="1"/>
    <col min="3" max="3" width="57.85546875" style="1" customWidth="1"/>
    <col min="4" max="4" width="15" style="1" customWidth="1"/>
    <col min="5" max="5" width="15.5703125" style="1" customWidth="1"/>
    <col min="6" max="6" width="16.42578125" style="1" customWidth="1"/>
    <col min="7" max="7" width="17.28515625" style="1" customWidth="1"/>
    <col min="8" max="8" width="16.140625" style="1" customWidth="1"/>
    <col min="9" max="12" width="15.7109375" style="1" customWidth="1"/>
    <col min="13" max="13" width="15.42578125" style="1" customWidth="1"/>
    <col min="14" max="15" width="11.7109375" style="1"/>
    <col min="16" max="16" width="12.5703125" style="1" bestFit="1" customWidth="1"/>
    <col min="17" max="16384" width="11.7109375" style="1"/>
  </cols>
  <sheetData>
    <row r="1" spans="1:13" ht="17.45" customHeight="1" x14ac:dyDescent="0.25">
      <c r="A1" s="183" t="s">
        <v>0</v>
      </c>
      <c r="B1" s="183"/>
      <c r="C1" s="183"/>
      <c r="D1" s="183"/>
      <c r="E1" s="183"/>
      <c r="F1" s="183"/>
      <c r="G1" s="183"/>
      <c r="H1" s="183"/>
    </row>
    <row r="2" spans="1:13" ht="56.45" customHeight="1" x14ac:dyDescent="0.25">
      <c r="A2" s="184" t="s">
        <v>1</v>
      </c>
      <c r="B2" s="184"/>
      <c r="C2" s="184"/>
      <c r="D2" s="184"/>
      <c r="E2" s="184"/>
      <c r="F2" s="184"/>
      <c r="G2" s="184"/>
      <c r="H2" s="184"/>
      <c r="I2" s="184"/>
      <c r="J2" s="184"/>
      <c r="K2" s="2"/>
      <c r="L2" s="2"/>
    </row>
    <row r="3" spans="1:13" ht="15" customHeight="1" x14ac:dyDescent="0.25">
      <c r="A3" s="185" t="s">
        <v>2</v>
      </c>
      <c r="B3" s="186" t="s">
        <v>3</v>
      </c>
      <c r="C3" s="186"/>
      <c r="D3" s="187" t="s">
        <v>4</v>
      </c>
      <c r="E3" s="187"/>
      <c r="F3" s="187"/>
      <c r="G3" s="187"/>
      <c r="H3" s="187"/>
      <c r="I3" s="187"/>
      <c r="J3" s="187"/>
      <c r="K3" s="3"/>
      <c r="L3" s="3"/>
    </row>
    <row r="4" spans="1:13" ht="15.75" x14ac:dyDescent="0.25">
      <c r="A4" s="185"/>
      <c r="B4" s="186"/>
      <c r="C4" s="186"/>
      <c r="D4" s="4">
        <v>2026</v>
      </c>
      <c r="E4" s="4">
        <v>2027</v>
      </c>
      <c r="F4" s="4">
        <v>2028</v>
      </c>
      <c r="G4" s="4">
        <v>2029</v>
      </c>
      <c r="H4" s="4">
        <v>2030</v>
      </c>
      <c r="I4" s="4">
        <v>2031</v>
      </c>
      <c r="J4" s="4">
        <v>2032</v>
      </c>
      <c r="K4" s="4">
        <v>2033</v>
      </c>
      <c r="L4" s="4">
        <v>2034</v>
      </c>
    </row>
    <row r="5" spans="1:13" ht="22.5" x14ac:dyDescent="0.25">
      <c r="A5" s="5" t="s">
        <v>5</v>
      </c>
      <c r="B5" s="6" t="s">
        <v>6</v>
      </c>
      <c r="C5" s="7" t="s">
        <v>7</v>
      </c>
      <c r="D5" s="8"/>
      <c r="E5" s="8"/>
      <c r="F5" s="8"/>
      <c r="G5" s="8"/>
      <c r="H5" s="8"/>
      <c r="I5" s="8"/>
      <c r="J5" s="8"/>
      <c r="K5" s="8"/>
      <c r="L5" s="8"/>
    </row>
    <row r="6" spans="1:13" ht="27" customHeight="1" x14ac:dyDescent="0.25">
      <c r="A6" s="9" t="s">
        <v>8</v>
      </c>
      <c r="B6" s="10" t="s">
        <v>9</v>
      </c>
      <c r="C6" s="11" t="s">
        <v>10</v>
      </c>
      <c r="D6" s="12">
        <f>'EBIT &amp; Costi interni AT'!D17</f>
        <v>1898.6301369863013</v>
      </c>
      <c r="E6" s="12">
        <f>'EBIT &amp; Costi interni AT'!E17</f>
        <v>4568.8500000000004</v>
      </c>
      <c r="F6" s="12">
        <f>'EBIT &amp; Costi interni AT'!F17</f>
        <v>4638.7534050000004</v>
      </c>
      <c r="G6" s="12">
        <f>'EBIT &amp; Costi interni AT'!G17</f>
        <v>4709.7263320965012</v>
      </c>
      <c r="H6" s="12">
        <f>'EBIT &amp; Costi interni AT'!H17</f>
        <v>4781.7851449775781</v>
      </c>
      <c r="I6" s="12">
        <f>'EBIT &amp; Costi interni AT'!I17</f>
        <v>4854.9464576957353</v>
      </c>
      <c r="J6" s="12">
        <f>'EBIT &amp; Costi interni AT'!J17</f>
        <v>4929.2271384984806</v>
      </c>
      <c r="K6" s="12">
        <f>'EBIT &amp; Costi interni AT'!K17</f>
        <v>5004.6443137175074</v>
      </c>
      <c r="L6" s="12">
        <f>'EBIT &amp; Costi interni AT'!L17</f>
        <v>2951.2812569974953</v>
      </c>
    </row>
    <row r="7" spans="1:13" ht="37.5" x14ac:dyDescent="0.25">
      <c r="A7" s="9" t="s">
        <v>11</v>
      </c>
      <c r="B7" s="10" t="s">
        <v>12</v>
      </c>
      <c r="C7" s="11" t="s">
        <v>13</v>
      </c>
      <c r="D7" s="13">
        <v>0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</row>
    <row r="8" spans="1:13" ht="22.5" x14ac:dyDescent="0.25">
      <c r="A8" s="9" t="s">
        <v>14</v>
      </c>
      <c r="B8" s="10" t="s">
        <v>15</v>
      </c>
      <c r="C8" s="11" t="s">
        <v>16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</row>
    <row r="9" spans="1:13" ht="33.75" x14ac:dyDescent="0.25">
      <c r="A9" s="5" t="s">
        <v>17</v>
      </c>
      <c r="B9" s="6" t="s">
        <v>18</v>
      </c>
      <c r="C9" s="7" t="s">
        <v>19</v>
      </c>
      <c r="D9" s="12">
        <f>'EBIT &amp; Costi interni AT'!D20+'EBIT &amp; Costi interni AT'!D21</f>
        <v>4694.9781502081742</v>
      </c>
      <c r="E9" s="12">
        <f>'EBIT &amp; Costi interni AT'!E20+'EBIT &amp; Costi interni AT'!E21</f>
        <v>11127.707953415478</v>
      </c>
      <c r="F9" s="12">
        <f>'EBIT &amp; Costi interni AT'!F20+'EBIT &amp; Costi interni AT'!F21</f>
        <v>11127.707953415478</v>
      </c>
      <c r="G9" s="12">
        <f>'EBIT &amp; Costi interni AT'!G20+'EBIT &amp; Costi interni AT'!G21</f>
        <v>11127.707953415478</v>
      </c>
      <c r="H9" s="12">
        <f>'EBIT &amp; Costi interni AT'!H20+'EBIT &amp; Costi interni AT'!H21</f>
        <v>11127.707953415478</v>
      </c>
      <c r="I9" s="12">
        <f>'EBIT &amp; Costi interni AT'!I20+'EBIT &amp; Costi interni AT'!I21</f>
        <v>11127.707953415478</v>
      </c>
      <c r="J9" s="12">
        <f>'EBIT &amp; Costi interni AT'!J20+'EBIT &amp; Costi interni AT'!J21</f>
        <v>11127.707953415478</v>
      </c>
      <c r="K9" s="12">
        <f>'EBIT &amp; Costi interni AT'!K20+'EBIT &amp; Costi interni AT'!K21</f>
        <v>11127.707953415478</v>
      </c>
      <c r="L9" s="12">
        <f>'EBIT &amp; Costi interni AT'!L20+'EBIT &amp; Costi interni AT'!L21</f>
        <v>6463.2166743125508</v>
      </c>
    </row>
    <row r="10" spans="1:13" ht="21.75" customHeight="1" x14ac:dyDescent="0.25">
      <c r="A10" s="14"/>
      <c r="B10" s="15" t="s">
        <v>20</v>
      </c>
      <c r="C10" s="16" t="s">
        <v>21</v>
      </c>
      <c r="D10" s="17">
        <f t="shared" ref="D10:L10" si="0">SUM(D6:D9)</f>
        <v>6593.6082871944755</v>
      </c>
      <c r="E10" s="17">
        <f t="shared" si="0"/>
        <v>15696.557953415479</v>
      </c>
      <c r="F10" s="17">
        <f t="shared" si="0"/>
        <v>15766.461358415479</v>
      </c>
      <c r="G10" s="17">
        <f t="shared" si="0"/>
        <v>15837.434285511979</v>
      </c>
      <c r="H10" s="17">
        <f t="shared" si="0"/>
        <v>15909.493098393057</v>
      </c>
      <c r="I10" s="17">
        <f t="shared" si="0"/>
        <v>15982.654411111213</v>
      </c>
      <c r="J10" s="17">
        <f t="shared" si="0"/>
        <v>16056.935091913958</v>
      </c>
      <c r="K10" s="17">
        <f t="shared" si="0"/>
        <v>16132.352267132985</v>
      </c>
      <c r="L10" s="17">
        <f t="shared" si="0"/>
        <v>9414.4979313100466</v>
      </c>
      <c r="M10" s="18">
        <f>SUM(D10:K10)</f>
        <v>117975.49675308862</v>
      </c>
    </row>
    <row r="11" spans="1:13" ht="27.2" customHeight="1" x14ac:dyDescent="0.25">
      <c r="A11" s="5" t="s">
        <v>14</v>
      </c>
      <c r="B11" s="19">
        <v>2</v>
      </c>
      <c r="C11" s="20" t="s">
        <v>22</v>
      </c>
      <c r="D11" s="21">
        <v>0</v>
      </c>
      <c r="E11" s="21">
        <v>0</v>
      </c>
      <c r="F11" s="21">
        <v>0</v>
      </c>
      <c r="G11" s="21">
        <v>0</v>
      </c>
      <c r="H11" s="21">
        <v>0</v>
      </c>
      <c r="I11" s="21">
        <v>0</v>
      </c>
      <c r="J11" s="21">
        <v>0</v>
      </c>
      <c r="K11" s="21">
        <v>0</v>
      </c>
      <c r="L11" s="21">
        <v>0</v>
      </c>
      <c r="M11" s="18">
        <f>SUM(D11:K11)</f>
        <v>0</v>
      </c>
    </row>
    <row r="12" spans="1:13" ht="24.75" customHeight="1" x14ac:dyDescent="0.25">
      <c r="A12" s="5" t="s">
        <v>23</v>
      </c>
      <c r="B12" s="6" t="s">
        <v>24</v>
      </c>
      <c r="C12" s="22" t="s">
        <v>25</v>
      </c>
      <c r="D12" s="23">
        <f>SUM(D13:D17)</f>
        <v>31758.221918513573</v>
      </c>
      <c r="E12" s="23">
        <f t="shared" ref="E12:L12" si="1">SUM(E13:E17)</f>
        <v>76579.033380268782</v>
      </c>
      <c r="F12" s="23">
        <f t="shared" si="1"/>
        <v>77910.093090986906</v>
      </c>
      <c r="G12" s="23">
        <f t="shared" si="1"/>
        <v>79264.706025279011</v>
      </c>
      <c r="H12" s="23">
        <f t="shared" si="1"/>
        <v>80643.296307665791</v>
      </c>
      <c r="I12" s="23">
        <f t="shared" si="1"/>
        <v>82046.295826977075</v>
      </c>
      <c r="J12" s="23">
        <f t="shared" si="1"/>
        <v>83474.144380649916</v>
      </c>
      <c r="K12" s="23">
        <f t="shared" si="1"/>
        <v>84927.289821744329</v>
      </c>
      <c r="L12" s="23">
        <f t="shared" si="1"/>
        <v>50153.934887466879</v>
      </c>
    </row>
    <row r="13" spans="1:13" ht="18.75" x14ac:dyDescent="0.25">
      <c r="A13" s="9" t="s">
        <v>26</v>
      </c>
      <c r="B13" s="10" t="s">
        <v>27</v>
      </c>
      <c r="C13" s="11" t="s">
        <v>28</v>
      </c>
      <c r="D13" s="12">
        <f>'EBIT &amp; Costi interni AT'!D40</f>
        <v>13879.091780821918</v>
      </c>
      <c r="E13" s="12">
        <f>'EBIT &amp; Costi interni AT'!E40</f>
        <v>33398.547325</v>
      </c>
      <c r="F13" s="12">
        <f>'EBIT &amp; Costi interni AT'!F40</f>
        <v>33909.5450990725</v>
      </c>
      <c r="G13" s="12">
        <f>'EBIT &amp; Costi interni AT'!G40</f>
        <v>34428.361139088316</v>
      </c>
      <c r="H13" s="12">
        <f>'EBIT &amp; Costi interni AT'!H40</f>
        <v>34955.115064516373</v>
      </c>
      <c r="I13" s="12">
        <f>'EBIT &amp; Costi interni AT'!I40</f>
        <v>35489.928325003479</v>
      </c>
      <c r="J13" s="12">
        <f>'EBIT &amp; Costi interni AT'!J40</f>
        <v>36032.924228376032</v>
      </c>
      <c r="K13" s="12">
        <f>'EBIT &amp; Costi interni AT'!K40</f>
        <v>36584.227969070191</v>
      </c>
      <c r="L13" s="12">
        <f>'EBIT &amp; Costi interni AT'!L40</f>
        <v>21574.029948721527</v>
      </c>
    </row>
    <row r="14" spans="1:13" ht="18.75" x14ac:dyDescent="0.25">
      <c r="A14" s="9" t="s">
        <v>29</v>
      </c>
      <c r="B14" s="10" t="s">
        <v>30</v>
      </c>
      <c r="C14" s="11" t="s">
        <v>31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</row>
    <row r="15" spans="1:13" ht="22.5" x14ac:dyDescent="0.25">
      <c r="A15" s="9" t="s">
        <v>14</v>
      </c>
      <c r="B15" s="10" t="s">
        <v>32</v>
      </c>
      <c r="C15" s="11" t="s">
        <v>33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</row>
    <row r="16" spans="1:13" ht="37.5" x14ac:dyDescent="0.25">
      <c r="A16" s="9" t="s">
        <v>34</v>
      </c>
      <c r="B16" s="10" t="s">
        <v>35</v>
      </c>
      <c r="C16" s="11" t="s">
        <v>36</v>
      </c>
      <c r="D16" s="12">
        <f>SUM('EBIT &amp; Costi interni AT'!D41:D43)</f>
        <v>16484.296169460045</v>
      </c>
      <c r="E16" s="12">
        <f>SUM('EBIT &amp; Costi interni AT'!E41:E43)</f>
        <v>39823.967557216012</v>
      </c>
      <c r="F16" s="12">
        <f>SUM('EBIT &amp; Costi interni AT'!F41:F43)</f>
        <v>40592.674760841415</v>
      </c>
      <c r="G16" s="12">
        <f>SUM('EBIT &amp; Costi interni AT'!G41:G43)</f>
        <v>41376.331194682294</v>
      </c>
      <c r="H16" s="12">
        <f>SUM('EBIT &amp; Costi interni AT'!H41:H43)</f>
        <v>42175.229342160936</v>
      </c>
      <c r="I16" s="12">
        <f>SUM('EBIT &amp; Costi interni AT'!I41:I43)</f>
        <v>42989.667436899996</v>
      </c>
      <c r="J16" s="12">
        <f>SUM('EBIT &amp; Costi interni AT'!J41:J43)</f>
        <v>43819.94957620465</v>
      </c>
      <c r="K16" s="12">
        <f>SUM('EBIT &amp; Costi interni AT'!K41:K43)</f>
        <v>44666.385836791058</v>
      </c>
      <c r="L16" s="12">
        <f>SUM('EBIT &amp; Costi interni AT'!L41:L43)</f>
        <v>26444.410924040658</v>
      </c>
    </row>
    <row r="17" spans="1:12" ht="22.5" x14ac:dyDescent="0.25">
      <c r="A17" s="9" t="s">
        <v>37</v>
      </c>
      <c r="B17" s="10" t="s">
        <v>38</v>
      </c>
      <c r="C17" s="11" t="s">
        <v>16</v>
      </c>
      <c r="D17" s="24">
        <f>SUM('EBIT &amp; Costi interni AT'!D44:D46)</f>
        <v>1394.8339682316098</v>
      </c>
      <c r="E17" s="24">
        <f>SUM('EBIT &amp; Costi interni AT'!E44:E46)</f>
        <v>3356.5184980527729</v>
      </c>
      <c r="F17" s="24">
        <f>SUM('EBIT &amp; Costi interni AT'!F44:F46)</f>
        <v>3407.8732310729806</v>
      </c>
      <c r="G17" s="24">
        <f>SUM('EBIT &amp; Costi interni AT'!G44:G46)</f>
        <v>3460.0136915083976</v>
      </c>
      <c r="H17" s="24">
        <f>SUM('EBIT &amp; Costi interni AT'!H44:H46)</f>
        <v>3512.9519009884762</v>
      </c>
      <c r="I17" s="24">
        <f>SUM('EBIT &amp; Costi interni AT'!I44:I46)</f>
        <v>3566.7000650736004</v>
      </c>
      <c r="J17" s="24">
        <f>SUM('EBIT &amp; Costi interni AT'!J44:J46)</f>
        <v>3621.270576069227</v>
      </c>
      <c r="K17" s="24">
        <f>SUM('EBIT &amp; Costi interni AT'!K44:K46)</f>
        <v>3676.6760158830862</v>
      </c>
      <c r="L17" s="24">
        <f>SUM('EBIT &amp; Costi interni AT'!L44:L46)</f>
        <v>2135.4940147046964</v>
      </c>
    </row>
    <row r="18" spans="1:12" ht="18.75" x14ac:dyDescent="0.25">
      <c r="A18" s="5" t="s">
        <v>39</v>
      </c>
      <c r="B18" s="6" t="s">
        <v>40</v>
      </c>
      <c r="C18" s="25" t="s">
        <v>41</v>
      </c>
      <c r="D18" s="26">
        <f t="shared" ref="D18:L18" si="2">D19+D20+D21</f>
        <v>24749.922737775669</v>
      </c>
      <c r="E18" s="26">
        <f t="shared" si="2"/>
        <v>59558.03729102097</v>
      </c>
      <c r="F18" s="26">
        <f t="shared" si="2"/>
        <v>60469.275261573588</v>
      </c>
      <c r="G18" s="26">
        <f t="shared" si="2"/>
        <v>61394.455173075672</v>
      </c>
      <c r="H18" s="26">
        <f t="shared" si="2"/>
        <v>62333.790337223734</v>
      </c>
      <c r="I18" s="26">
        <f t="shared" si="2"/>
        <v>63287.497329383259</v>
      </c>
      <c r="J18" s="26">
        <f t="shared" si="2"/>
        <v>64255.796038522836</v>
      </c>
      <c r="K18" s="26">
        <f t="shared" si="2"/>
        <v>65238.90971791224</v>
      </c>
      <c r="L18" s="26">
        <f t="shared" si="2"/>
        <v>38471.939144543605</v>
      </c>
    </row>
    <row r="19" spans="1:12" ht="18.75" x14ac:dyDescent="0.25">
      <c r="A19" s="9" t="s">
        <v>42</v>
      </c>
      <c r="B19" s="10" t="s">
        <v>43</v>
      </c>
      <c r="C19" s="11" t="s">
        <v>44</v>
      </c>
      <c r="D19" s="12">
        <f>'EBIT &amp; Costi interni AT'!D54</f>
        <v>0</v>
      </c>
      <c r="E19" s="12">
        <f>'EBIT &amp; Costi interni AT'!E54</f>
        <v>0</v>
      </c>
      <c r="F19" s="12">
        <f>'EBIT &amp; Costi interni AT'!F54</f>
        <v>0</v>
      </c>
      <c r="G19" s="12">
        <f>'EBIT &amp; Costi interni AT'!G54</f>
        <v>0</v>
      </c>
      <c r="H19" s="12">
        <f>'EBIT &amp; Costi interni AT'!H54</f>
        <v>0</v>
      </c>
      <c r="I19" s="12">
        <f>'EBIT &amp; Costi interni AT'!I54</f>
        <v>0</v>
      </c>
      <c r="J19" s="12">
        <f>'EBIT &amp; Costi interni AT'!J54</f>
        <v>0</v>
      </c>
      <c r="K19" s="12">
        <f>'EBIT &amp; Costi interni AT'!K54</f>
        <v>0</v>
      </c>
      <c r="L19" s="12">
        <f>'EBIT &amp; Costi interni AT'!L54</f>
        <v>0</v>
      </c>
    </row>
    <row r="20" spans="1:12" ht="18.75" x14ac:dyDescent="0.25">
      <c r="A20" s="9" t="s">
        <v>45</v>
      </c>
      <c r="B20" s="10" t="s">
        <v>46</v>
      </c>
      <c r="C20" s="11" t="s">
        <v>47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</row>
    <row r="21" spans="1:12" ht="22.5" x14ac:dyDescent="0.25">
      <c r="A21" s="9" t="s">
        <v>48</v>
      </c>
      <c r="B21" s="10" t="s">
        <v>49</v>
      </c>
      <c r="C21" s="11" t="s">
        <v>16</v>
      </c>
      <c r="D21" s="12">
        <f>SUM('EBIT &amp; Costi interni AT'!D51:D64)</f>
        <v>24749.922737775669</v>
      </c>
      <c r="E21" s="12">
        <f>SUM('EBIT &amp; Costi interni AT'!E51:E64)</f>
        <v>59558.03729102097</v>
      </c>
      <c r="F21" s="12">
        <f>SUM('EBIT &amp; Costi interni AT'!F51:F64)</f>
        <v>60469.275261573588</v>
      </c>
      <c r="G21" s="12">
        <f>SUM('EBIT &amp; Costi interni AT'!G51:G64)</f>
        <v>61394.455173075672</v>
      </c>
      <c r="H21" s="12">
        <f>SUM('EBIT &amp; Costi interni AT'!H51:H64)</f>
        <v>62333.790337223734</v>
      </c>
      <c r="I21" s="12">
        <f>SUM('EBIT &amp; Costi interni AT'!I51:I64)</f>
        <v>63287.497329383259</v>
      </c>
      <c r="J21" s="12">
        <f>SUM('EBIT &amp; Costi interni AT'!J51:J64)</f>
        <v>64255.796038522836</v>
      </c>
      <c r="K21" s="12">
        <f>SUM('EBIT &amp; Costi interni AT'!K51:K64)</f>
        <v>65238.90971791224</v>
      </c>
      <c r="L21" s="12">
        <f>SUM('EBIT &amp; Costi interni AT'!L51:L64)</f>
        <v>38471.939144543605</v>
      </c>
    </row>
    <row r="22" spans="1:12" ht="18.75" x14ac:dyDescent="0.25">
      <c r="A22" s="5" t="s">
        <v>50</v>
      </c>
      <c r="B22" s="6" t="s">
        <v>51</v>
      </c>
      <c r="C22" s="25" t="s">
        <v>52</v>
      </c>
      <c r="D22" s="23">
        <f t="shared" ref="D22:L22" si="3">D23+D24+D25</f>
        <v>0</v>
      </c>
      <c r="E22" s="23">
        <f t="shared" si="3"/>
        <v>0</v>
      </c>
      <c r="F22" s="23">
        <f t="shared" si="3"/>
        <v>0</v>
      </c>
      <c r="G22" s="23">
        <f t="shared" si="3"/>
        <v>0</v>
      </c>
      <c r="H22" s="23">
        <f t="shared" si="3"/>
        <v>0</v>
      </c>
      <c r="I22" s="23">
        <f t="shared" si="3"/>
        <v>0</v>
      </c>
      <c r="J22" s="23">
        <f t="shared" si="3"/>
        <v>0</v>
      </c>
      <c r="K22" s="23">
        <f t="shared" si="3"/>
        <v>0</v>
      </c>
      <c r="L22" s="23">
        <f t="shared" si="3"/>
        <v>0</v>
      </c>
    </row>
    <row r="23" spans="1:12" ht="25.5" x14ac:dyDescent="0.25">
      <c r="A23" s="9" t="s">
        <v>53</v>
      </c>
      <c r="B23" s="10" t="s">
        <v>54</v>
      </c>
      <c r="C23" s="27" t="s">
        <v>55</v>
      </c>
      <c r="D23" s="28">
        <f>'EBIT &amp; Costi interni AT'!D72</f>
        <v>0</v>
      </c>
      <c r="E23" s="28">
        <f>'EBIT &amp; Costi interni AT'!E72</f>
        <v>0</v>
      </c>
      <c r="F23" s="28">
        <f>'EBIT &amp; Costi interni AT'!F72</f>
        <v>0</v>
      </c>
      <c r="G23" s="28">
        <f>'EBIT &amp; Costi interni AT'!G72</f>
        <v>0</v>
      </c>
      <c r="H23" s="28">
        <f>'EBIT &amp; Costi interni AT'!H72</f>
        <v>0</v>
      </c>
      <c r="I23" s="28">
        <f>'EBIT &amp; Costi interni AT'!I72</f>
        <v>0</v>
      </c>
      <c r="J23" s="28">
        <f>'EBIT &amp; Costi interni AT'!J72</f>
        <v>0</v>
      </c>
      <c r="K23" s="28">
        <f>'EBIT &amp; Costi interni AT'!K72</f>
        <v>0</v>
      </c>
      <c r="L23" s="28">
        <f>'EBIT &amp; Costi interni AT'!L72</f>
        <v>0</v>
      </c>
    </row>
    <row r="24" spans="1:12" ht="45" x14ac:dyDescent="0.25">
      <c r="A24" s="9" t="s">
        <v>56</v>
      </c>
      <c r="B24" s="10" t="s">
        <v>57</v>
      </c>
      <c r="C24" s="11" t="s">
        <v>58</v>
      </c>
      <c r="D24" s="8">
        <f>SUM('EBIT &amp; Costi interni AT'!D73:D74)</f>
        <v>0</v>
      </c>
      <c r="E24" s="8">
        <f>SUM('EBIT &amp; Costi interni AT'!E73:E74)</f>
        <v>0</v>
      </c>
      <c r="F24" s="8">
        <f>SUM('EBIT &amp; Costi interni AT'!F73:F74)</f>
        <v>0</v>
      </c>
      <c r="G24" s="8">
        <f>SUM('EBIT &amp; Costi interni AT'!G73:G74)</f>
        <v>0</v>
      </c>
      <c r="H24" s="8">
        <f>SUM('EBIT &amp; Costi interni AT'!H73:H74)</f>
        <v>0</v>
      </c>
      <c r="I24" s="8">
        <f>SUM('EBIT &amp; Costi interni AT'!I73:I74)</f>
        <v>0</v>
      </c>
      <c r="J24" s="8">
        <f>SUM('EBIT &amp; Costi interni AT'!J73:J74)</f>
        <v>0</v>
      </c>
      <c r="K24" s="8">
        <f>SUM('EBIT &amp; Costi interni AT'!K73:K74)</f>
        <v>0</v>
      </c>
      <c r="L24" s="8">
        <f>SUM('EBIT &amp; Costi interni AT'!L73:L74)</f>
        <v>0</v>
      </c>
    </row>
    <row r="25" spans="1:12" ht="22.5" x14ac:dyDescent="0.25">
      <c r="A25" s="9" t="s">
        <v>59</v>
      </c>
      <c r="B25" s="10" t="s">
        <v>60</v>
      </c>
      <c r="C25" s="11" t="s">
        <v>16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ht="18.75" x14ac:dyDescent="0.25">
      <c r="A26" s="5" t="s">
        <v>61</v>
      </c>
      <c r="B26" s="6" t="s">
        <v>62</v>
      </c>
      <c r="C26" s="25" t="s">
        <v>63</v>
      </c>
      <c r="D26" s="23">
        <f t="shared" ref="D26:L26" si="4">D27+D28+D29</f>
        <v>61825.304109589044</v>
      </c>
      <c r="E26" s="23">
        <f t="shared" si="4"/>
        <v>149098.34500000003</v>
      </c>
      <c r="F26" s="23">
        <f t="shared" si="4"/>
        <v>151707.56603750002</v>
      </c>
      <c r="G26" s="23">
        <f t="shared" si="4"/>
        <v>154362.44844315629</v>
      </c>
      <c r="H26" s="23">
        <f t="shared" si="4"/>
        <v>157063.79129091153</v>
      </c>
      <c r="I26" s="23">
        <f t="shared" si="4"/>
        <v>159812.40763850248</v>
      </c>
      <c r="J26" s="23">
        <f t="shared" si="4"/>
        <v>162609.12477217629</v>
      </c>
      <c r="K26" s="23">
        <f t="shared" si="4"/>
        <v>165454.7844556894</v>
      </c>
      <c r="L26" s="23">
        <f t="shared" si="4"/>
        <v>97781.511109415776</v>
      </c>
    </row>
    <row r="27" spans="1:12" ht="15.75" x14ac:dyDescent="0.25">
      <c r="A27" s="9" t="s">
        <v>64</v>
      </c>
      <c r="B27" s="10" t="s">
        <v>65</v>
      </c>
      <c r="C27" s="27" t="s">
        <v>66</v>
      </c>
      <c r="D27" s="28">
        <f>'EBIT &amp; Costi interni AT'!D30</f>
        <v>57301.501369863014</v>
      </c>
      <c r="E27" s="28">
        <f>'EBIT &amp; Costi interni AT'!E30</f>
        <v>138188.71000000002</v>
      </c>
      <c r="F27" s="28">
        <f>'EBIT &amp; Costi interni AT'!F30</f>
        <v>140607.01242500002</v>
      </c>
      <c r="G27" s="28">
        <f>'EBIT &amp; Costi interni AT'!G30</f>
        <v>143067.63514243753</v>
      </c>
      <c r="H27" s="28">
        <f>'EBIT &amp; Costi interni AT'!H30</f>
        <v>145571.31875743018</v>
      </c>
      <c r="I27" s="28">
        <f>'EBIT &amp; Costi interni AT'!I30</f>
        <v>148118.81683568523</v>
      </c>
      <c r="J27" s="28">
        <f>'EBIT &amp; Costi interni AT'!J30</f>
        <v>150710.89613030973</v>
      </c>
      <c r="K27" s="28">
        <f>'EBIT &amp; Costi interni AT'!K30</f>
        <v>153348.33681259016</v>
      </c>
      <c r="L27" s="28">
        <f>'EBIT &amp; Costi interni AT'!L30</f>
        <v>90626.766394092672</v>
      </c>
    </row>
    <row r="28" spans="1:12" ht="18.75" x14ac:dyDescent="0.25">
      <c r="A28" s="9" t="s">
        <v>67</v>
      </c>
      <c r="B28" s="10" t="s">
        <v>68</v>
      </c>
      <c r="C28" s="11" t="s">
        <v>69</v>
      </c>
      <c r="D28" s="8">
        <f>'EBIT &amp; Costi interni AT'!D31</f>
        <v>0</v>
      </c>
      <c r="E28" s="8">
        <f>'EBIT &amp; Costi interni AT'!E31</f>
        <v>0</v>
      </c>
      <c r="F28" s="8">
        <f>'EBIT &amp; Costi interni AT'!F31</f>
        <v>0</v>
      </c>
      <c r="G28" s="8">
        <f>'EBIT &amp; Costi interni AT'!G31</f>
        <v>0</v>
      </c>
      <c r="H28" s="8">
        <f>'EBIT &amp; Costi interni AT'!H31</f>
        <v>0</v>
      </c>
      <c r="I28" s="8">
        <f>'EBIT &amp; Costi interni AT'!I31</f>
        <v>0</v>
      </c>
      <c r="J28" s="8">
        <f>'EBIT &amp; Costi interni AT'!J31</f>
        <v>0</v>
      </c>
      <c r="K28" s="8">
        <f>'EBIT &amp; Costi interni AT'!K31</f>
        <v>0</v>
      </c>
      <c r="L28" s="8">
        <f>'EBIT &amp; Costi interni AT'!L31</f>
        <v>0</v>
      </c>
    </row>
    <row r="29" spans="1:12" ht="33.75" x14ac:dyDescent="0.25">
      <c r="A29" s="9" t="s">
        <v>70</v>
      </c>
      <c r="B29" s="10" t="s">
        <v>71</v>
      </c>
      <c r="C29" s="11" t="s">
        <v>16</v>
      </c>
      <c r="D29" s="8">
        <f>SUM('EBIT &amp; Costi interni AT'!D32:D33)</f>
        <v>4523.8027397260275</v>
      </c>
      <c r="E29" s="8">
        <f>SUM('EBIT &amp; Costi interni AT'!E32:E33)</f>
        <v>10909.635</v>
      </c>
      <c r="F29" s="8">
        <f>SUM('EBIT &amp; Costi interni AT'!F32:F33)</f>
        <v>11100.553612500002</v>
      </c>
      <c r="G29" s="8">
        <f>SUM('EBIT &amp; Costi interni AT'!G32:G33)</f>
        <v>11294.813300718752</v>
      </c>
      <c r="H29" s="8">
        <f>SUM('EBIT &amp; Costi interni AT'!H32:H33)</f>
        <v>11492.47253348133</v>
      </c>
      <c r="I29" s="8">
        <f>SUM('EBIT &amp; Costi interni AT'!I32:I33)</f>
        <v>11693.590802817254</v>
      </c>
      <c r="J29" s="8">
        <f>SUM('EBIT &amp; Costi interni AT'!J32:J33)</f>
        <v>11898.228641866557</v>
      </c>
      <c r="K29" s="8">
        <f>SUM('EBIT &amp; Costi interni AT'!K32:K33)</f>
        <v>12106.447643099224</v>
      </c>
      <c r="L29" s="8">
        <f>SUM('EBIT &amp; Costi interni AT'!L32:L33)</f>
        <v>7154.744715323106</v>
      </c>
    </row>
    <row r="30" spans="1:12" ht="33.75" x14ac:dyDescent="0.25">
      <c r="A30" s="5" t="s">
        <v>72</v>
      </c>
      <c r="B30" s="6" t="s">
        <v>73</v>
      </c>
      <c r="C30" s="7" t="s">
        <v>74</v>
      </c>
      <c r="D30" s="29">
        <f>'EBIT &amp; Costi interni AT'!D77</f>
        <v>5723.7369863013701</v>
      </c>
      <c r="E30" s="29">
        <f>'EBIT &amp; Costi interni AT'!E77</f>
        <v>13773.559800000001</v>
      </c>
      <c r="F30" s="29">
        <f>'EBIT &amp; Costi interni AT'!F77</f>
        <v>13984.295264940001</v>
      </c>
      <c r="G30" s="29">
        <f>'EBIT &amp; Costi interni AT'!G77</f>
        <v>14198.254982493583</v>
      </c>
      <c r="H30" s="29">
        <f>'EBIT &amp; Costi interni AT'!H77</f>
        <v>14415.488283725736</v>
      </c>
      <c r="I30" s="29">
        <f>'EBIT &amp; Costi interni AT'!I77</f>
        <v>14636.045254466741</v>
      </c>
      <c r="J30" s="29">
        <f>'EBIT &amp; Costi interni AT'!J77</f>
        <v>14859.976746860084</v>
      </c>
      <c r="K30" s="29">
        <f>'EBIT &amp; Costi interni AT'!K77</f>
        <v>15087.334391087043</v>
      </c>
      <c r="L30" s="29">
        <f>'EBIT &amp; Costi interni AT'!L77</f>
        <v>8897.1292294284467</v>
      </c>
    </row>
    <row r="31" spans="1:12" ht="30" x14ac:dyDescent="0.25">
      <c r="A31" s="9" t="s">
        <v>14</v>
      </c>
      <c r="B31" s="30" t="s">
        <v>75</v>
      </c>
      <c r="C31" s="20" t="s">
        <v>76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</row>
    <row r="32" spans="1:12" ht="37.5" x14ac:dyDescent="0.25">
      <c r="A32" s="31" t="s">
        <v>77</v>
      </c>
      <c r="B32" s="30" t="s">
        <v>78</v>
      </c>
      <c r="C32" s="32" t="s">
        <v>79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6" ht="31.5" x14ac:dyDescent="0.25">
      <c r="A33" s="33"/>
      <c r="B33" s="15" t="s">
        <v>80</v>
      </c>
      <c r="C33" s="34" t="s">
        <v>81</v>
      </c>
      <c r="D33" s="23">
        <f t="shared" ref="D33:L33" si="5">D12+D18+D22+D26+D30</f>
        <v>124057.18575217965</v>
      </c>
      <c r="E33" s="23">
        <f t="shared" si="5"/>
        <v>299008.97547128977</v>
      </c>
      <c r="F33" s="23">
        <f t="shared" si="5"/>
        <v>304071.2296550005</v>
      </c>
      <c r="G33" s="23">
        <f t="shared" si="5"/>
        <v>309219.86462400458</v>
      </c>
      <c r="H33" s="23">
        <f t="shared" si="5"/>
        <v>314456.3662195268</v>
      </c>
      <c r="I33" s="23">
        <f t="shared" si="5"/>
        <v>319782.24604932958</v>
      </c>
      <c r="J33" s="23">
        <f t="shared" si="5"/>
        <v>325199.04193820909</v>
      </c>
      <c r="K33" s="23">
        <f t="shared" si="5"/>
        <v>330708.31838643306</v>
      </c>
      <c r="L33" s="23">
        <f t="shared" si="5"/>
        <v>195304.51437085471</v>
      </c>
      <c r="M33" s="18">
        <f>SUM(D33:J33)</f>
        <v>1995794.9097095402</v>
      </c>
      <c r="P33" s="35">
        <f>(E33+E41)/12</f>
        <v>28587.218768961509</v>
      </c>
    </row>
    <row r="34" spans="1:16" ht="33.75" x14ac:dyDescent="0.25">
      <c r="A34" s="5" t="s">
        <v>82</v>
      </c>
      <c r="B34" s="6" t="s">
        <v>83</v>
      </c>
      <c r="C34" s="7" t="s">
        <v>84</v>
      </c>
      <c r="D34" s="21">
        <v>903.83613082315321</v>
      </c>
      <c r="E34" s="21">
        <v>2142.2090113665645</v>
      </c>
      <c r="F34" s="21">
        <v>2142.2090113665645</v>
      </c>
      <c r="G34" s="21">
        <v>2142.2090113665645</v>
      </c>
      <c r="H34" s="21">
        <v>2142.2090113665645</v>
      </c>
      <c r="I34" s="21">
        <v>2142.2090113665645</v>
      </c>
      <c r="J34" s="21">
        <v>2142.2090113665645</v>
      </c>
      <c r="K34" s="21">
        <v>2142.2090113665645</v>
      </c>
      <c r="L34" s="21">
        <v>30</v>
      </c>
      <c r="M34" s="36"/>
    </row>
    <row r="35" spans="1:16" ht="33.75" x14ac:dyDescent="0.25">
      <c r="A35" s="5" t="s">
        <v>85</v>
      </c>
      <c r="B35" s="6" t="s">
        <v>86</v>
      </c>
      <c r="C35" s="25" t="s">
        <v>87</v>
      </c>
      <c r="D35" s="23">
        <f t="shared" ref="D35:L35" si="6">D40+D38+D36</f>
        <v>17676.432533456977</v>
      </c>
      <c r="E35" s="23">
        <f t="shared" si="6"/>
        <v>41895.440744881795</v>
      </c>
      <c r="F35" s="23">
        <f t="shared" si="6"/>
        <v>41895.440744881795</v>
      </c>
      <c r="G35" s="23">
        <f t="shared" si="6"/>
        <v>41895.440744881795</v>
      </c>
      <c r="H35" s="23">
        <f t="shared" si="6"/>
        <v>41895.440744881795</v>
      </c>
      <c r="I35" s="23">
        <f t="shared" si="6"/>
        <v>41895.440744881795</v>
      </c>
      <c r="J35" s="23">
        <f t="shared" si="6"/>
        <v>41895.440744881795</v>
      </c>
      <c r="K35" s="23">
        <f t="shared" si="6"/>
        <v>41895.440744881795</v>
      </c>
      <c r="L35" s="23">
        <f t="shared" si="6"/>
        <v>24333.790240862847</v>
      </c>
      <c r="M35" s="36">
        <f>SUM(D35:J35)</f>
        <v>269049.0770027478</v>
      </c>
    </row>
    <row r="36" spans="1:16" ht="18.75" x14ac:dyDescent="0.25">
      <c r="A36" s="9" t="s">
        <v>88</v>
      </c>
      <c r="B36" s="10" t="s">
        <v>89</v>
      </c>
      <c r="C36" s="11" t="s">
        <v>90</v>
      </c>
      <c r="D36" s="12">
        <f>'EBIT &amp; Costi interni AT'!D66</f>
        <v>17219.309589041095</v>
      </c>
      <c r="E36" s="12">
        <f>'EBIT &amp; Costi interni AT'!E66</f>
        <v>40812</v>
      </c>
      <c r="F36" s="12">
        <f>'EBIT &amp; Costi interni AT'!F66</f>
        <v>40812</v>
      </c>
      <c r="G36" s="12">
        <f>'EBIT &amp; Costi interni AT'!G66</f>
        <v>40812</v>
      </c>
      <c r="H36" s="12">
        <f>'EBIT &amp; Costi interni AT'!H66</f>
        <v>40812</v>
      </c>
      <c r="I36" s="12">
        <f>'EBIT &amp; Costi interni AT'!I66</f>
        <v>40812</v>
      </c>
      <c r="J36" s="12">
        <f>'EBIT &amp; Costi interni AT'!J66</f>
        <v>40812</v>
      </c>
      <c r="K36" s="12">
        <f>'EBIT &amp; Costi interni AT'!K66</f>
        <v>40812</v>
      </c>
      <c r="L36" s="12">
        <f>'EBIT &amp; Costi interni AT'!L66</f>
        <v>23704.504109589037</v>
      </c>
    </row>
    <row r="37" spans="1:16" ht="56.25" x14ac:dyDescent="0.25">
      <c r="A37" s="9" t="s">
        <v>91</v>
      </c>
      <c r="B37" s="10" t="s">
        <v>92</v>
      </c>
      <c r="C37" s="37" t="s">
        <v>93</v>
      </c>
      <c r="D37" s="12"/>
      <c r="E37" s="12"/>
      <c r="F37" s="12"/>
      <c r="G37" s="12"/>
      <c r="H37" s="12"/>
      <c r="I37" s="12"/>
      <c r="J37" s="12"/>
      <c r="K37" s="12"/>
      <c r="L37" s="12"/>
    </row>
    <row r="38" spans="1:16" ht="22.5" x14ac:dyDescent="0.25">
      <c r="A38" s="9" t="s">
        <v>14</v>
      </c>
      <c r="B38" s="10" t="s">
        <v>94</v>
      </c>
      <c r="C38" s="11" t="s">
        <v>95</v>
      </c>
      <c r="D38" s="12">
        <f>'EBIT &amp; Costi interni AT'!D70</f>
        <v>457.12294441588108</v>
      </c>
      <c r="E38" s="12">
        <f>'EBIT &amp; Costi interni AT'!E70</f>
        <v>1083.440744881796</v>
      </c>
      <c r="F38" s="12">
        <f>'EBIT &amp; Costi interni AT'!F70</f>
        <v>1083.440744881796</v>
      </c>
      <c r="G38" s="12">
        <f>'EBIT &amp; Costi interni AT'!G70</f>
        <v>1083.440744881796</v>
      </c>
      <c r="H38" s="12">
        <f>'EBIT &amp; Costi interni AT'!H70</f>
        <v>1083.440744881796</v>
      </c>
      <c r="I38" s="12">
        <f>'EBIT &amp; Costi interni AT'!I70</f>
        <v>1083.440744881796</v>
      </c>
      <c r="J38" s="12">
        <f>'EBIT &amp; Costi interni AT'!J70</f>
        <v>1083.440744881796</v>
      </c>
      <c r="K38" s="12">
        <f>'EBIT &amp; Costi interni AT'!K70</f>
        <v>1083.440744881796</v>
      </c>
      <c r="L38" s="12">
        <f>'EBIT &amp; Costi interni AT'!L70</f>
        <v>629.28613127381027</v>
      </c>
    </row>
    <row r="39" spans="1:16" ht="25.5" x14ac:dyDescent="0.25">
      <c r="A39" s="9" t="s">
        <v>14</v>
      </c>
      <c r="B39" s="10" t="s">
        <v>96</v>
      </c>
      <c r="C39" s="27" t="s">
        <v>97</v>
      </c>
      <c r="D39" s="8"/>
      <c r="E39" s="8"/>
      <c r="F39" s="8"/>
      <c r="G39" s="8"/>
      <c r="H39" s="8"/>
      <c r="I39" s="8"/>
      <c r="J39" s="8"/>
      <c r="K39" s="8"/>
      <c r="L39" s="8"/>
    </row>
    <row r="40" spans="1:16" ht="62.45" customHeight="1" x14ac:dyDescent="0.25">
      <c r="A40" s="9" t="s">
        <v>98</v>
      </c>
      <c r="B40" s="10" t="s">
        <v>99</v>
      </c>
      <c r="C40" s="11" t="s">
        <v>16</v>
      </c>
      <c r="D40" s="12">
        <f>'EBIT &amp; Costi interni AT'!D67+'EBIT &amp; Costi interni AT'!D69</f>
        <v>0</v>
      </c>
      <c r="E40" s="12">
        <f>'EBIT &amp; Costi interni AT'!E67+'EBIT &amp; Costi interni AT'!E69</f>
        <v>0</v>
      </c>
      <c r="F40" s="12">
        <f>'EBIT &amp; Costi interni AT'!F67+'EBIT &amp; Costi interni AT'!F69</f>
        <v>0</v>
      </c>
      <c r="G40" s="12">
        <f>'EBIT &amp; Costi interni AT'!G67+'EBIT &amp; Costi interni AT'!G69</f>
        <v>0</v>
      </c>
      <c r="H40" s="12">
        <f>'EBIT &amp; Costi interni AT'!H67+'EBIT &amp; Costi interni AT'!H69</f>
        <v>0</v>
      </c>
      <c r="I40" s="12">
        <f>'EBIT &amp; Costi interni AT'!I67+'EBIT &amp; Costi interni AT'!I69</f>
        <v>0</v>
      </c>
      <c r="J40" s="12">
        <f>'EBIT &amp; Costi interni AT'!J67+'EBIT &amp; Costi interni AT'!J69</f>
        <v>0</v>
      </c>
      <c r="K40" s="12">
        <f>'EBIT &amp; Costi interni AT'!K67+'EBIT &amp; Costi interni AT'!K69</f>
        <v>0</v>
      </c>
      <c r="L40" s="12">
        <f>'EBIT &amp; Costi interni AT'!L67+'EBIT &amp; Costi interni AT'!L69</f>
        <v>0</v>
      </c>
    </row>
    <row r="41" spans="1:16" ht="31.5" x14ac:dyDescent="0.25">
      <c r="A41" s="33"/>
      <c r="B41" s="15" t="s">
        <v>100</v>
      </c>
      <c r="C41" s="16" t="s">
        <v>101</v>
      </c>
      <c r="D41" s="38">
        <f t="shared" ref="D41:L41" si="7">D35+D34</f>
        <v>18580.268664280131</v>
      </c>
      <c r="E41" s="38">
        <f t="shared" si="7"/>
        <v>44037.649756248356</v>
      </c>
      <c r="F41" s="38">
        <f t="shared" si="7"/>
        <v>44037.649756248356</v>
      </c>
      <c r="G41" s="38">
        <f t="shared" si="7"/>
        <v>44037.649756248356</v>
      </c>
      <c r="H41" s="38">
        <f t="shared" si="7"/>
        <v>44037.649756248356</v>
      </c>
      <c r="I41" s="38">
        <f t="shared" si="7"/>
        <v>44037.649756248356</v>
      </c>
      <c r="J41" s="38">
        <f t="shared" si="7"/>
        <v>44037.649756248356</v>
      </c>
      <c r="K41" s="38">
        <f t="shared" si="7"/>
        <v>44037.649756248356</v>
      </c>
      <c r="L41" s="38">
        <f t="shared" si="7"/>
        <v>24363.790240862847</v>
      </c>
      <c r="M41" s="18">
        <f>SUM(D41:J41)</f>
        <v>282806.16720177024</v>
      </c>
    </row>
    <row r="44" spans="1:16" x14ac:dyDescent="0.25">
      <c r="D44" s="39"/>
      <c r="E44" s="39"/>
      <c r="F44" s="39"/>
      <c r="G44" s="39"/>
      <c r="H44" s="39"/>
      <c r="I44" s="39"/>
      <c r="J44" s="39"/>
      <c r="K44" s="39"/>
      <c r="L44" s="39"/>
    </row>
  </sheetData>
  <mergeCells count="5">
    <mergeCell ref="A1:H1"/>
    <mergeCell ref="A2:J2"/>
    <mergeCell ref="A3:A4"/>
    <mergeCell ref="B3:C4"/>
    <mergeCell ref="D3:J3"/>
  </mergeCells>
  <printOptions horizontalCentered="1" verticalCentered="1"/>
  <pageMargins left="0.24583333333333299" right="2.1527777777777798E-2" top="0.50694444444444398" bottom="0.34375" header="0.241666666666667" footer="7.8472222222222193E-2"/>
  <pageSetup paperSize="8" scale="85" firstPageNumber="0" orientation="landscape" horizontalDpi="300" verticalDpi="300"/>
  <headerFooter>
    <oddHeader>&amp;C&amp;"Times New Roman,Normale"&amp;12&amp;A</oddHeader>
    <oddFooter>&amp;L_x000D_&amp;1#&amp;"Aptos"&amp;8&amp;K000000 LIMITED SHARING&amp;C&amp;"Times New Roman,Normale"&amp;12Pagina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172BF6-EEAD-4529-AD12-C9EDAE911337}">
  <sheetPr>
    <tabColor rgb="FF006600"/>
  </sheetPr>
  <dimension ref="A1:L38"/>
  <sheetViews>
    <sheetView topLeftCell="A7" zoomScale="70" zoomScaleNormal="70" workbookViewId="0">
      <selection activeCell="H28" sqref="H28"/>
    </sheetView>
  </sheetViews>
  <sheetFormatPr defaultColWidth="11.7109375" defaultRowHeight="15" x14ac:dyDescent="0.25"/>
  <cols>
    <col min="1" max="1" width="24.28515625" style="1" customWidth="1"/>
    <col min="2" max="2" width="11.7109375" style="1"/>
    <col min="3" max="3" width="55.42578125" style="1" customWidth="1"/>
    <col min="4" max="6" width="17.42578125" style="1" bestFit="1" customWidth="1"/>
    <col min="7" max="8" width="16.5703125" style="1" customWidth="1"/>
    <col min="9" max="9" width="17.42578125" style="1" customWidth="1"/>
    <col min="10" max="12" width="17.85546875" style="1" customWidth="1"/>
    <col min="13" max="16384" width="11.7109375" style="1"/>
  </cols>
  <sheetData>
    <row r="1" spans="1:12" ht="13.7" customHeight="1" x14ac:dyDescent="0.25">
      <c r="A1" s="188" t="s">
        <v>102</v>
      </c>
      <c r="B1" s="188"/>
      <c r="C1" s="188"/>
      <c r="D1" s="188"/>
      <c r="E1" s="188"/>
      <c r="F1" s="188"/>
      <c r="G1" s="188"/>
      <c r="H1" s="188"/>
      <c r="I1" s="188"/>
      <c r="J1" s="188"/>
    </row>
    <row r="2" spans="1:12" x14ac:dyDescent="0.25">
      <c r="A2" s="188"/>
      <c r="B2" s="188"/>
      <c r="C2" s="188"/>
      <c r="D2" s="188"/>
      <c r="E2" s="188"/>
      <c r="F2" s="188"/>
      <c r="G2" s="188"/>
      <c r="H2" s="188"/>
      <c r="I2" s="188"/>
      <c r="J2" s="188"/>
    </row>
    <row r="3" spans="1:12" ht="17.45" customHeight="1" x14ac:dyDescent="0.25">
      <c r="A3" s="185" t="s">
        <v>103</v>
      </c>
      <c r="B3" s="189" t="s">
        <v>104</v>
      </c>
      <c r="C3" s="189"/>
      <c r="D3" s="190" t="s">
        <v>4</v>
      </c>
      <c r="E3" s="190"/>
      <c r="F3" s="190"/>
      <c r="G3" s="190"/>
      <c r="H3" s="190"/>
      <c r="I3" s="190"/>
      <c r="J3" s="190"/>
    </row>
    <row r="4" spans="1:12" ht="18.75" x14ac:dyDescent="0.25">
      <c r="A4" s="185"/>
      <c r="B4" s="189"/>
      <c r="C4" s="189"/>
      <c r="D4" s="40">
        <v>2026</v>
      </c>
      <c r="E4" s="40">
        <v>2027</v>
      </c>
      <c r="F4" s="40">
        <v>2028</v>
      </c>
      <c r="G4" s="40">
        <v>2029</v>
      </c>
      <c r="H4" s="40">
        <v>2030</v>
      </c>
      <c r="I4" s="40">
        <v>2031</v>
      </c>
      <c r="J4" s="40">
        <v>2032</v>
      </c>
      <c r="K4" s="40">
        <v>2033</v>
      </c>
      <c r="L4" s="40">
        <v>2034</v>
      </c>
    </row>
    <row r="5" spans="1:12" ht="31.5" x14ac:dyDescent="0.3">
      <c r="A5" s="41" t="s">
        <v>105</v>
      </c>
      <c r="B5" s="42" t="s">
        <v>6</v>
      </c>
      <c r="C5" s="43" t="s">
        <v>106</v>
      </c>
      <c r="D5" s="44">
        <f t="shared" ref="D5:L5" si="0">D10+D9+D8+D7+D6</f>
        <v>16233.835960109363</v>
      </c>
      <c r="E5" s="44">
        <f t="shared" si="0"/>
        <v>14091.6269487428</v>
      </c>
      <c r="F5" s="44">
        <f t="shared" si="0"/>
        <v>11949.417937376234</v>
      </c>
      <c r="G5" s="44">
        <f t="shared" si="0"/>
        <v>9807.2089260096691</v>
      </c>
      <c r="H5" s="44">
        <f t="shared" si="0"/>
        <v>7664.9999146431046</v>
      </c>
      <c r="I5" s="44">
        <f t="shared" si="0"/>
        <v>5522.7909032765401</v>
      </c>
      <c r="J5" s="44">
        <f t="shared" si="0"/>
        <v>3380.5818919099756</v>
      </c>
      <c r="K5" s="44">
        <f t="shared" si="0"/>
        <v>1238.3728805434112</v>
      </c>
      <c r="L5" s="44">
        <f t="shared" si="0"/>
        <v>3.637978807091713E-12</v>
      </c>
    </row>
    <row r="6" spans="1:12" ht="47.25" x14ac:dyDescent="0.3">
      <c r="A6" s="45" t="s">
        <v>107</v>
      </c>
      <c r="B6" s="46" t="s">
        <v>9</v>
      </c>
      <c r="C6" s="47" t="s">
        <v>108</v>
      </c>
      <c r="D6" s="48"/>
      <c r="E6" s="48"/>
      <c r="F6" s="48"/>
      <c r="G6" s="48"/>
      <c r="H6" s="48"/>
      <c r="I6" s="48"/>
      <c r="J6" s="48"/>
      <c r="K6" s="48"/>
      <c r="L6" s="48"/>
    </row>
    <row r="7" spans="1:12" ht="47.25" x14ac:dyDescent="0.25">
      <c r="A7" s="45" t="s">
        <v>107</v>
      </c>
      <c r="B7" s="46" t="s">
        <v>12</v>
      </c>
      <c r="C7" s="47" t="s">
        <v>109</v>
      </c>
      <c r="D7" s="49"/>
      <c r="E7" s="49"/>
      <c r="F7" s="49"/>
      <c r="G7" s="49"/>
      <c r="H7" s="49"/>
      <c r="I7" s="49"/>
      <c r="J7" s="49"/>
      <c r="K7" s="49"/>
      <c r="L7" s="49"/>
    </row>
    <row r="8" spans="1:12" ht="31.5" x14ac:dyDescent="0.3">
      <c r="A8" s="50" t="s">
        <v>110</v>
      </c>
      <c r="B8" s="46" t="s">
        <v>15</v>
      </c>
      <c r="C8" s="47" t="s">
        <v>111</v>
      </c>
      <c r="D8" s="48"/>
      <c r="E8" s="48"/>
      <c r="F8" s="48"/>
      <c r="G8" s="48"/>
      <c r="H8" s="48"/>
      <c r="I8" s="48"/>
      <c r="J8" s="48"/>
      <c r="K8" s="48"/>
      <c r="L8" s="48"/>
    </row>
    <row r="9" spans="1:12" ht="31.5" x14ac:dyDescent="0.3">
      <c r="A9" s="50" t="s">
        <v>110</v>
      </c>
      <c r="B9" s="46" t="s">
        <v>112</v>
      </c>
      <c r="C9" s="47" t="s">
        <v>113</v>
      </c>
      <c r="D9" s="48"/>
      <c r="E9" s="48"/>
      <c r="F9" s="48"/>
      <c r="G9" s="48"/>
      <c r="H9" s="48"/>
      <c r="I9" s="48"/>
      <c r="J9" s="48"/>
      <c r="K9" s="48"/>
      <c r="L9" s="48"/>
    </row>
    <row r="10" spans="1:12" ht="18.75" x14ac:dyDescent="0.3">
      <c r="A10" s="50" t="s">
        <v>114</v>
      </c>
      <c r="B10" s="46" t="s">
        <v>115</v>
      </c>
      <c r="C10" s="51" t="s">
        <v>16</v>
      </c>
      <c r="D10" s="52">
        <v>16233.835960109363</v>
      </c>
      <c r="E10" s="52">
        <v>14091.6269487428</v>
      </c>
      <c r="F10" s="52">
        <v>11949.417937376234</v>
      </c>
      <c r="G10" s="52">
        <v>9807.2089260096691</v>
      </c>
      <c r="H10" s="52">
        <v>7664.9999146431046</v>
      </c>
      <c r="I10" s="52">
        <v>5522.7909032765401</v>
      </c>
      <c r="J10" s="52">
        <v>3380.5818919099756</v>
      </c>
      <c r="K10" s="52">
        <v>1238.3728805434112</v>
      </c>
      <c r="L10" s="52">
        <v>3.637978807091713E-12</v>
      </c>
    </row>
    <row r="11" spans="1:12" ht="21" x14ac:dyDescent="0.3">
      <c r="A11" s="50" t="s">
        <v>116</v>
      </c>
      <c r="B11" s="53" t="s">
        <v>18</v>
      </c>
      <c r="C11" s="54" t="s">
        <v>117</v>
      </c>
      <c r="D11" s="55">
        <f t="shared" ref="D11:L11" si="1">D12+D13+D14+D15+D16+D17+D18+D19</f>
        <v>377610.19483100052</v>
      </c>
      <c r="E11" s="55">
        <f t="shared" si="1"/>
        <v>335714.73482747888</v>
      </c>
      <c r="F11" s="55">
        <f t="shared" si="1"/>
        <v>293819.27482395712</v>
      </c>
      <c r="G11" s="55">
        <f t="shared" si="1"/>
        <v>251923.81482043542</v>
      </c>
      <c r="H11" s="55">
        <f t="shared" si="1"/>
        <v>210028.35481691372</v>
      </c>
      <c r="I11" s="55">
        <f t="shared" si="1"/>
        <v>168132.89481339202</v>
      </c>
      <c r="J11" s="55">
        <f t="shared" si="1"/>
        <v>126237.43480987029</v>
      </c>
      <c r="K11" s="55">
        <f t="shared" si="1"/>
        <v>84341.974806348575</v>
      </c>
      <c r="L11" s="55">
        <f t="shared" si="1"/>
        <v>60008.173379645552</v>
      </c>
    </row>
    <row r="12" spans="1:12" ht="47.25" x14ac:dyDescent="0.3">
      <c r="A12" s="50" t="s">
        <v>118</v>
      </c>
      <c r="B12" s="46" t="s">
        <v>119</v>
      </c>
      <c r="C12" s="56" t="s">
        <v>120</v>
      </c>
      <c r="D12" s="57">
        <v>4443.3928000000005</v>
      </c>
      <c r="E12" s="57">
        <v>4443.3928000000005</v>
      </c>
      <c r="F12" s="57">
        <v>4443.3928000000005</v>
      </c>
      <c r="G12" s="57">
        <v>4443.3928000000005</v>
      </c>
      <c r="H12" s="57">
        <v>4443.3928000000005</v>
      </c>
      <c r="I12" s="57">
        <v>4443.3928000000005</v>
      </c>
      <c r="J12" s="57">
        <v>4443.3928000000005</v>
      </c>
      <c r="K12" s="57">
        <v>4443.3928000000005</v>
      </c>
      <c r="L12" s="57">
        <v>4443.3928000000005</v>
      </c>
    </row>
    <row r="13" spans="1:12" ht="37.700000000000003" customHeight="1" x14ac:dyDescent="0.3">
      <c r="A13" s="45" t="s">
        <v>121</v>
      </c>
      <c r="B13" s="46" t="s">
        <v>122</v>
      </c>
      <c r="C13" s="56" t="s">
        <v>123</v>
      </c>
      <c r="D13" s="48">
        <v>53714.914299673925</v>
      </c>
      <c r="E13" s="48">
        <v>52631.47355479213</v>
      </c>
      <c r="F13" s="48">
        <v>51548.032809910335</v>
      </c>
      <c r="G13" s="48">
        <v>50464.592065028541</v>
      </c>
      <c r="H13" s="48">
        <v>49381.151320146746</v>
      </c>
      <c r="I13" s="48">
        <v>48297.710575264951</v>
      </c>
      <c r="J13" s="48">
        <v>47214.269830383157</v>
      </c>
      <c r="K13" s="48">
        <v>46130.829085501362</v>
      </c>
      <c r="L13" s="48">
        <v>45501.542954227552</v>
      </c>
    </row>
    <row r="14" spans="1:12" ht="47.25" x14ac:dyDescent="0.3">
      <c r="A14" s="50" t="s">
        <v>124</v>
      </c>
      <c r="B14" s="46" t="s">
        <v>125</v>
      </c>
      <c r="C14" s="56" t="s">
        <v>126</v>
      </c>
      <c r="D14" s="48"/>
      <c r="E14" s="48"/>
      <c r="F14" s="48"/>
      <c r="G14" s="48"/>
      <c r="H14" s="48"/>
      <c r="I14" s="48"/>
      <c r="J14" s="48"/>
      <c r="K14" s="48"/>
      <c r="L14" s="48"/>
    </row>
    <row r="15" spans="1:12" ht="18.75" x14ac:dyDescent="0.3">
      <c r="A15" s="45" t="s">
        <v>127</v>
      </c>
      <c r="B15" s="46" t="s">
        <v>128</v>
      </c>
      <c r="C15" s="58" t="s">
        <v>129</v>
      </c>
      <c r="D15" s="57">
        <v>319451.88773132663</v>
      </c>
      <c r="E15" s="57">
        <v>278639.86847268674</v>
      </c>
      <c r="F15" s="57">
        <v>237827.84921404682</v>
      </c>
      <c r="G15" s="57">
        <v>197015.82995540689</v>
      </c>
      <c r="H15" s="57">
        <v>156203.81069676697</v>
      </c>
      <c r="I15" s="57">
        <v>115391.79143812705</v>
      </c>
      <c r="J15" s="57">
        <v>74579.772179487132</v>
      </c>
      <c r="K15" s="57">
        <v>33767.752920847211</v>
      </c>
      <c r="L15" s="57">
        <v>10063.237625417998</v>
      </c>
    </row>
    <row r="16" spans="1:12" ht="31.5" x14ac:dyDescent="0.3">
      <c r="A16" s="45" t="s">
        <v>14</v>
      </c>
      <c r="B16" s="46" t="s">
        <v>130</v>
      </c>
      <c r="C16" s="56" t="s">
        <v>93</v>
      </c>
      <c r="D16" s="57"/>
      <c r="E16" s="57"/>
      <c r="F16" s="57"/>
      <c r="G16" s="57"/>
      <c r="H16" s="57"/>
      <c r="I16" s="57"/>
      <c r="J16" s="57"/>
      <c r="K16" s="57"/>
      <c r="L16" s="57"/>
    </row>
    <row r="17" spans="1:12" ht="31.5" x14ac:dyDescent="0.3">
      <c r="A17" s="45" t="s">
        <v>14</v>
      </c>
      <c r="B17" s="46" t="s">
        <v>131</v>
      </c>
      <c r="C17" s="59" t="s">
        <v>132</v>
      </c>
      <c r="D17" s="57"/>
      <c r="E17" s="57"/>
      <c r="F17" s="57"/>
      <c r="G17" s="57"/>
      <c r="H17" s="57"/>
      <c r="I17" s="57"/>
      <c r="J17" s="57"/>
      <c r="K17" s="57"/>
      <c r="L17" s="57"/>
    </row>
    <row r="18" spans="1:12" ht="58.5" customHeight="1" x14ac:dyDescent="0.3">
      <c r="A18" s="45" t="s">
        <v>133</v>
      </c>
      <c r="B18" s="46" t="s">
        <v>134</v>
      </c>
      <c r="C18" s="56" t="s">
        <v>135</v>
      </c>
      <c r="D18" s="57"/>
      <c r="E18" s="57"/>
      <c r="F18" s="57"/>
      <c r="G18" s="57"/>
      <c r="H18" s="57"/>
      <c r="I18" s="57"/>
      <c r="J18" s="57"/>
      <c r="K18" s="57"/>
      <c r="L18" s="57"/>
    </row>
    <row r="19" spans="1:12" ht="18.75" x14ac:dyDescent="0.3">
      <c r="A19" s="45" t="s">
        <v>136</v>
      </c>
      <c r="B19" s="46" t="s">
        <v>137</v>
      </c>
      <c r="C19" s="56" t="s">
        <v>138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  <c r="J19" s="48">
        <v>0</v>
      </c>
      <c r="K19" s="48">
        <v>0</v>
      </c>
      <c r="L19" s="48">
        <v>0</v>
      </c>
    </row>
    <row r="20" spans="1:12" ht="37.5" x14ac:dyDescent="0.3">
      <c r="A20" s="60"/>
      <c r="B20" s="61" t="s">
        <v>20</v>
      </c>
      <c r="C20" s="62" t="s">
        <v>139</v>
      </c>
      <c r="D20" s="63">
        <f t="shared" ref="D20:L20" si="2">D11+D10</f>
        <v>393844.03079110989</v>
      </c>
      <c r="E20" s="63">
        <f t="shared" si="2"/>
        <v>349806.36177622166</v>
      </c>
      <c r="F20" s="63">
        <f t="shared" si="2"/>
        <v>305768.69276133337</v>
      </c>
      <c r="G20" s="63">
        <f t="shared" si="2"/>
        <v>261731.02374644508</v>
      </c>
      <c r="H20" s="63">
        <f t="shared" si="2"/>
        <v>217693.35473155681</v>
      </c>
      <c r="I20" s="63">
        <f t="shared" si="2"/>
        <v>173655.68571666855</v>
      </c>
      <c r="J20" s="63">
        <f t="shared" si="2"/>
        <v>129618.01670178026</v>
      </c>
      <c r="K20" s="63">
        <f t="shared" si="2"/>
        <v>85580.347686891982</v>
      </c>
      <c r="L20" s="63">
        <f t="shared" si="2"/>
        <v>60008.173379645552</v>
      </c>
    </row>
    <row r="21" spans="1:12" ht="18.75" x14ac:dyDescent="0.3">
      <c r="A21" s="50" t="s">
        <v>140</v>
      </c>
      <c r="B21" s="53" t="s">
        <v>141</v>
      </c>
      <c r="C21" s="64" t="s">
        <v>142</v>
      </c>
      <c r="D21" s="57">
        <f>SUM(D22:D23)</f>
        <v>0</v>
      </c>
      <c r="E21" s="57">
        <f t="shared" ref="E21:L21" si="3">SUM(E22:E23)</f>
        <v>0</v>
      </c>
      <c r="F21" s="57">
        <f t="shared" si="3"/>
        <v>0</v>
      </c>
      <c r="G21" s="57">
        <f t="shared" si="3"/>
        <v>0</v>
      </c>
      <c r="H21" s="57">
        <f t="shared" si="3"/>
        <v>0</v>
      </c>
      <c r="I21" s="57">
        <f t="shared" si="3"/>
        <v>0</v>
      </c>
      <c r="J21" s="57">
        <f t="shared" si="3"/>
        <v>0</v>
      </c>
      <c r="K21" s="57">
        <f t="shared" si="3"/>
        <v>0</v>
      </c>
      <c r="L21" s="57">
        <f t="shared" si="3"/>
        <v>0</v>
      </c>
    </row>
    <row r="22" spans="1:12" ht="31.5" x14ac:dyDescent="0.3">
      <c r="A22" s="45" t="s">
        <v>14</v>
      </c>
      <c r="B22" s="46" t="s">
        <v>143</v>
      </c>
      <c r="C22" s="51" t="s">
        <v>144</v>
      </c>
      <c r="D22" s="57">
        <v>0</v>
      </c>
      <c r="E22" s="57">
        <v>0</v>
      </c>
      <c r="F22" s="57">
        <v>0</v>
      </c>
      <c r="G22" s="57">
        <v>0</v>
      </c>
      <c r="H22" s="57">
        <v>0</v>
      </c>
      <c r="I22" s="57">
        <v>0</v>
      </c>
      <c r="J22" s="57">
        <v>0</v>
      </c>
      <c r="K22" s="57">
        <v>0</v>
      </c>
      <c r="L22" s="57">
        <v>0</v>
      </c>
    </row>
    <row r="23" spans="1:12" ht="31.5" x14ac:dyDescent="0.25">
      <c r="A23" s="45" t="s">
        <v>14</v>
      </c>
      <c r="B23" s="46" t="s">
        <v>145</v>
      </c>
      <c r="C23" s="51" t="s">
        <v>146</v>
      </c>
      <c r="D23" s="65">
        <v>0</v>
      </c>
      <c r="E23" s="65">
        <v>0</v>
      </c>
      <c r="F23" s="65">
        <v>0</v>
      </c>
      <c r="G23" s="65">
        <v>0</v>
      </c>
      <c r="H23" s="65">
        <v>0</v>
      </c>
      <c r="I23" s="65">
        <v>0</v>
      </c>
      <c r="J23" s="65">
        <v>0</v>
      </c>
      <c r="K23" s="65">
        <v>0</v>
      </c>
      <c r="L23" s="65">
        <v>0</v>
      </c>
    </row>
    <row r="24" spans="1:12" ht="18.75" x14ac:dyDescent="0.3">
      <c r="A24" s="50" t="s">
        <v>147</v>
      </c>
      <c r="B24" s="53" t="s">
        <v>148</v>
      </c>
      <c r="C24" s="64" t="s">
        <v>149</v>
      </c>
      <c r="D24" s="57">
        <f>SUM(D25:D27)</f>
        <v>28262.500000000004</v>
      </c>
      <c r="E24" s="57">
        <f t="shared" ref="E24:L24" si="4">SUM(E25:E27)</f>
        <v>28694.916249999998</v>
      </c>
      <c r="F24" s="57">
        <f t="shared" si="4"/>
        <v>29133.948468625003</v>
      </c>
      <c r="G24" s="57">
        <f t="shared" si="4"/>
        <v>29579.697880194963</v>
      </c>
      <c r="H24" s="57">
        <f t="shared" si="4"/>
        <v>30032.267257761949</v>
      </c>
      <c r="I24" s="57">
        <f t="shared" si="4"/>
        <v>30491.760946805709</v>
      </c>
      <c r="J24" s="57">
        <f t="shared" si="4"/>
        <v>30958.284889291841</v>
      </c>
      <c r="K24" s="57">
        <f t="shared" si="4"/>
        <v>31431.946648098005</v>
      </c>
      <c r="L24" s="57">
        <f t="shared" si="4"/>
        <v>31912.855431813907</v>
      </c>
    </row>
    <row r="25" spans="1:12" ht="31.5" x14ac:dyDescent="0.3">
      <c r="A25" s="50" t="s">
        <v>150</v>
      </c>
      <c r="B25" s="46" t="s">
        <v>151</v>
      </c>
      <c r="C25" s="59" t="s">
        <v>152</v>
      </c>
      <c r="D25" s="57"/>
      <c r="E25" s="57"/>
      <c r="F25" s="57"/>
      <c r="G25" s="57"/>
      <c r="H25" s="57"/>
      <c r="I25" s="57"/>
      <c r="J25" s="57"/>
      <c r="K25" s="57"/>
      <c r="L25" s="57"/>
    </row>
    <row r="26" spans="1:12" ht="31.5" x14ac:dyDescent="0.3">
      <c r="A26" s="66" t="s">
        <v>153</v>
      </c>
      <c r="B26" s="67" t="s">
        <v>154</v>
      </c>
      <c r="C26" s="68" t="s">
        <v>155</v>
      </c>
      <c r="D26" s="57">
        <f>IF('EBIT &amp; Costi interni AT'!D22/('EBIT &amp; Costi interni AT'!D$5*12)&gt;D35,D35,'EBIT &amp; Costi interni AT'!D22/('EBIT &amp; Costi interni AT'!D$5*12))</f>
        <v>28262.500000000004</v>
      </c>
      <c r="E26" s="57">
        <f>IF('EBIT &amp; Costi interni AT'!E22/('EBIT &amp; Costi interni AT'!E$5*12)&gt;E35,E35,'EBIT &amp; Costi interni AT'!E22/('EBIT &amp; Costi interni AT'!E$5*12))</f>
        <v>28694.916249999998</v>
      </c>
      <c r="F26" s="57">
        <f>IF('EBIT &amp; Costi interni AT'!F22/('EBIT &amp; Costi interni AT'!F$5*12)&gt;F35,F35,'EBIT &amp; Costi interni AT'!F22/('EBIT &amp; Costi interni AT'!F$5*12))</f>
        <v>29133.948468625003</v>
      </c>
      <c r="G26" s="57">
        <f>IF('EBIT &amp; Costi interni AT'!G22/('EBIT &amp; Costi interni AT'!G$5*12)&gt;G35,G35,'EBIT &amp; Costi interni AT'!G22/('EBIT &amp; Costi interni AT'!G$5*12))</f>
        <v>29579.697880194963</v>
      </c>
      <c r="H26" s="57">
        <f>IF('EBIT &amp; Costi interni AT'!H22/('EBIT &amp; Costi interni AT'!H$5*12)&gt;H35,H35,'EBIT &amp; Costi interni AT'!H22/('EBIT &amp; Costi interni AT'!H$5*12))</f>
        <v>30032.267257761949</v>
      </c>
      <c r="I26" s="57">
        <f>IF('EBIT &amp; Costi interni AT'!I22/('EBIT &amp; Costi interni AT'!I$5*12)&gt;I35,I35,'EBIT &amp; Costi interni AT'!I22/('EBIT &amp; Costi interni AT'!I$5*12))</f>
        <v>30491.760946805709</v>
      </c>
      <c r="J26" s="57">
        <f>IF('EBIT &amp; Costi interni AT'!J22/('EBIT &amp; Costi interni AT'!J$5*12)&gt;J35,J35,'EBIT &amp; Costi interni AT'!J22/('EBIT &amp; Costi interni AT'!J$5*12))</f>
        <v>30958.284889291841</v>
      </c>
      <c r="K26" s="57">
        <f>IF('EBIT &amp; Costi interni AT'!K22/('EBIT &amp; Costi interni AT'!K$5*12)&gt;K35,K35,'EBIT &amp; Costi interni AT'!K22/('EBIT &amp; Costi interni AT'!K$5*12))</f>
        <v>31431.946648098005</v>
      </c>
      <c r="L26" s="57">
        <f>IF('EBIT &amp; Costi interni AT'!L22/('EBIT &amp; Costi interni AT'!L$5*12)&gt;L35,L35,'EBIT &amp; Costi interni AT'!L22/('EBIT &amp; Costi interni AT'!L$5*12))</f>
        <v>31912.855431813907</v>
      </c>
    </row>
    <row r="27" spans="1:12" ht="31.5" x14ac:dyDescent="0.25">
      <c r="A27" s="50" t="s">
        <v>156</v>
      </c>
      <c r="B27" s="46" t="s">
        <v>157</v>
      </c>
      <c r="C27" s="51" t="s">
        <v>158</v>
      </c>
      <c r="D27" s="65"/>
      <c r="E27" s="65"/>
      <c r="F27" s="65"/>
      <c r="G27" s="65"/>
      <c r="H27" s="65"/>
      <c r="I27" s="65"/>
      <c r="J27" s="65"/>
      <c r="K27" s="65"/>
      <c r="L27" s="65"/>
    </row>
    <row r="28" spans="1:12" ht="37.5" x14ac:dyDescent="0.3">
      <c r="A28" s="60"/>
      <c r="B28" s="61" t="s">
        <v>159</v>
      </c>
      <c r="C28" s="69" t="s">
        <v>160</v>
      </c>
      <c r="D28" s="70">
        <f>D21+D24</f>
        <v>28262.500000000004</v>
      </c>
      <c r="E28" s="70">
        <f t="shared" ref="E28:L28" si="5">E21+E24</f>
        <v>28694.916249999998</v>
      </c>
      <c r="F28" s="70">
        <f t="shared" si="5"/>
        <v>29133.948468625003</v>
      </c>
      <c r="G28" s="70">
        <f t="shared" si="5"/>
        <v>29579.697880194963</v>
      </c>
      <c r="H28" s="70">
        <f t="shared" si="5"/>
        <v>30032.267257761949</v>
      </c>
      <c r="I28" s="70">
        <f t="shared" si="5"/>
        <v>30491.760946805709</v>
      </c>
      <c r="J28" s="70">
        <f t="shared" si="5"/>
        <v>30958.284889291841</v>
      </c>
      <c r="K28" s="70">
        <f t="shared" si="5"/>
        <v>31431.946648098005</v>
      </c>
      <c r="L28" s="70">
        <f t="shared" si="5"/>
        <v>31912.855431813907</v>
      </c>
    </row>
    <row r="29" spans="1:12" ht="31.5" x14ac:dyDescent="0.3">
      <c r="A29" s="71" t="s">
        <v>161</v>
      </c>
      <c r="B29" s="72">
        <v>3</v>
      </c>
      <c r="C29" s="73" t="s">
        <v>162</v>
      </c>
      <c r="D29" s="70">
        <f>('EBIT &amp; Costi interni AT'!D39+'EBIT &amp; Costi interni AT'!D47+'EBIT &amp; Costi interni AT'!D76)/('EBIT &amp; Costi interni AT'!D$5*12)</f>
        <v>11160.970129624227</v>
      </c>
      <c r="E29" s="70">
        <f>('EBIT &amp; Costi interni AT'!E39+'EBIT &amp; Costi interni AT'!E47+'EBIT &amp; Costi interni AT'!E76)/('EBIT &amp; Costi interni AT'!E$5*12)</f>
        <v>11344.755889274145</v>
      </c>
      <c r="F29" s="70">
        <f>('EBIT &amp; Costi interni AT'!F39+'EBIT &amp; Costi interni AT'!F47+'EBIT &amp; Costi interni AT'!F76)/('EBIT &amp; Costi interni AT'!F$5*12)</f>
        <v>11531.614029380042</v>
      </c>
      <c r="G29" s="70">
        <f>('EBIT &amp; Costi interni AT'!G39+'EBIT &amp; Costi interni AT'!G47+'EBIT &amp; Costi interni AT'!G76)/('EBIT &amp; Costi interni AT'!G$5*12)</f>
        <v>11721.596766529559</v>
      </c>
      <c r="H29" s="70">
        <f>('EBIT &amp; Costi interni AT'!H39+'EBIT &amp; Costi interni AT'!H47+'EBIT &amp; Costi interni AT'!H76)/('EBIT &amp; Costi interni AT'!H$5*12)</f>
        <v>11914.757220407459</v>
      </c>
      <c r="I29" s="70">
        <f>('EBIT &amp; Costi interni AT'!I39+'EBIT &amp; Costi interni AT'!I47+'EBIT &amp; Costi interni AT'!I76)/('EBIT &amp; Costi interni AT'!I$5*12)</f>
        <v>12111.149429696694</v>
      </c>
      <c r="J29" s="70">
        <f>('EBIT &amp; Costi interni AT'!J39+'EBIT &amp; Costi interni AT'!J47+'EBIT &amp; Costi interni AT'!J76)/('EBIT &amp; Costi interni AT'!J$5*12)</f>
        <v>12310.828368264396</v>
      </c>
      <c r="K29" s="70">
        <f>('EBIT &amp; Costi interni AT'!K39+'EBIT &amp; Costi interni AT'!K47+'EBIT &amp; Costi interni AT'!K76)/('EBIT &amp; Costi interni AT'!K$5*12)</f>
        <v>12513.849961638049</v>
      </c>
      <c r="L29" s="70">
        <f>('EBIT &amp; Costi interni AT'!L39+'EBIT &amp; Costi interni AT'!L47+'EBIT &amp; Costi interni AT'!L76)/('EBIT &amp; Costi interni AT'!L$5*12)</f>
        <v>12715.583341856851</v>
      </c>
    </row>
    <row r="30" spans="1:12" ht="18.75" x14ac:dyDescent="0.3">
      <c r="A30" s="74"/>
      <c r="B30" s="75" t="s">
        <v>163</v>
      </c>
      <c r="C30" s="76" t="s">
        <v>164</v>
      </c>
      <c r="D30" s="77">
        <f t="shared" ref="D30:L30" si="6">D20+D28-D29</f>
        <v>410945.56066148565</v>
      </c>
      <c r="E30" s="77">
        <f t="shared" si="6"/>
        <v>367156.52213694755</v>
      </c>
      <c r="F30" s="77">
        <f t="shared" si="6"/>
        <v>323371.02720057836</v>
      </c>
      <c r="G30" s="77">
        <f t="shared" si="6"/>
        <v>279589.12486011052</v>
      </c>
      <c r="H30" s="77">
        <f t="shared" si="6"/>
        <v>235810.8647689113</v>
      </c>
      <c r="I30" s="77">
        <f t="shared" si="6"/>
        <v>192036.29723377756</v>
      </c>
      <c r="J30" s="77">
        <f t="shared" si="6"/>
        <v>148265.47322280772</v>
      </c>
      <c r="K30" s="77">
        <f t="shared" si="6"/>
        <v>104498.44437335194</v>
      </c>
      <c r="L30" s="77">
        <f t="shared" si="6"/>
        <v>79205.445469602608</v>
      </c>
    </row>
    <row r="31" spans="1:12" ht="18.75" x14ac:dyDescent="0.3">
      <c r="A31" s="74"/>
      <c r="B31" s="78">
        <v>5</v>
      </c>
      <c r="C31" s="76" t="s">
        <v>165</v>
      </c>
      <c r="D31" s="79">
        <f>D38</f>
        <v>7.2999999999999995E-2</v>
      </c>
      <c r="E31" s="79">
        <f>D31</f>
        <v>7.2999999999999995E-2</v>
      </c>
      <c r="F31" s="79">
        <f t="shared" ref="F31:L31" si="7">E31</f>
        <v>7.2999999999999995E-2</v>
      </c>
      <c r="G31" s="79">
        <f t="shared" si="7"/>
        <v>7.2999999999999995E-2</v>
      </c>
      <c r="H31" s="79">
        <f t="shared" si="7"/>
        <v>7.2999999999999995E-2</v>
      </c>
      <c r="I31" s="79">
        <f t="shared" si="7"/>
        <v>7.2999999999999995E-2</v>
      </c>
      <c r="J31" s="79">
        <f t="shared" si="7"/>
        <v>7.2999999999999995E-2</v>
      </c>
      <c r="K31" s="79">
        <f t="shared" si="7"/>
        <v>7.2999999999999995E-2</v>
      </c>
      <c r="L31" s="79">
        <f t="shared" si="7"/>
        <v>7.2999999999999995E-2</v>
      </c>
    </row>
    <row r="32" spans="1:12" ht="18.75" x14ac:dyDescent="0.3">
      <c r="A32" s="74"/>
      <c r="B32" s="75" t="s">
        <v>166</v>
      </c>
      <c r="C32" s="76" t="s">
        <v>167</v>
      </c>
      <c r="D32" s="80">
        <f>D31*D30*'EBIT &amp; Costi interni AT'!D5</f>
        <v>12657.123268373756</v>
      </c>
      <c r="E32" s="80">
        <f>E31*E30*'EBIT &amp; Costi interni AT'!E5</f>
        <v>26802.426115997168</v>
      </c>
      <c r="F32" s="80">
        <f>F31*F30*'EBIT &amp; Costi interni AT'!F5</f>
        <v>23606.084985642217</v>
      </c>
      <c r="G32" s="80">
        <f>G31*G30*'EBIT &amp; Costi interni AT'!G5</f>
        <v>20410.006114788066</v>
      </c>
      <c r="H32" s="80">
        <f>H31*H30*'EBIT &amp; Costi interni AT'!H5</f>
        <v>17214.193128130522</v>
      </c>
      <c r="I32" s="80">
        <f>I31*I30*'EBIT &amp; Costi interni AT'!I5</f>
        <v>14018.649698065761</v>
      </c>
      <c r="J32" s="80">
        <f>J31*J30*'EBIT &amp; Costi interni AT'!J5</f>
        <v>10823.379545264963</v>
      </c>
      <c r="K32" s="80">
        <f>K31*K30*'EBIT &amp; Costi interni AT'!K5</f>
        <v>7628.3864392546911</v>
      </c>
      <c r="L32" s="80">
        <f>L31*L30*'EBIT &amp; Costi interni AT'!L5</f>
        <v>3358.3108879111501</v>
      </c>
    </row>
    <row r="34" spans="3:12" x14ac:dyDescent="0.25">
      <c r="D34" s="35">
        <f>'Sch.1_CE Reg'!D33+'Sch.1_CE Reg'!D41</f>
        <v>142637.45441645978</v>
      </c>
      <c r="E34" s="35">
        <f>'Sch.1_CE Reg'!E33+'Sch.1_CE Reg'!E41</f>
        <v>343046.62522753811</v>
      </c>
      <c r="F34" s="35">
        <f>'Sch.1_CE Reg'!F33+'Sch.1_CE Reg'!F41</f>
        <v>348108.87941124884</v>
      </c>
      <c r="G34" s="35">
        <f>'Sch.1_CE Reg'!G33+'Sch.1_CE Reg'!G41</f>
        <v>353257.51438025292</v>
      </c>
      <c r="H34" s="35">
        <f>'Sch.1_CE Reg'!H33+'Sch.1_CE Reg'!H41</f>
        <v>358494.01597577514</v>
      </c>
      <c r="I34" s="35">
        <f>'Sch.1_CE Reg'!I33+'Sch.1_CE Reg'!I41</f>
        <v>363819.89580557792</v>
      </c>
      <c r="J34" s="35">
        <f>'Sch.1_CE Reg'!J33+'Sch.1_CE Reg'!J41</f>
        <v>369236.69169445743</v>
      </c>
      <c r="K34" s="35">
        <f>'Sch.1_CE Reg'!K33+'Sch.1_CE Reg'!K41</f>
        <v>374745.96814268141</v>
      </c>
      <c r="L34" s="35">
        <f>'Sch.1_CE Reg'!L33+'Sch.1_CE Reg'!L41</f>
        <v>219668.30461171755</v>
      </c>
    </row>
    <row r="35" spans="3:12" x14ac:dyDescent="0.25">
      <c r="D35" s="35">
        <f>D34*30%</f>
        <v>42791.236324937934</v>
      </c>
      <c r="E35" s="35">
        <f t="shared" ref="E35:L35" si="8">E34*30%</f>
        <v>102913.98756826144</v>
      </c>
      <c r="F35" s="35">
        <f t="shared" si="8"/>
        <v>104432.66382337465</v>
      </c>
      <c r="G35" s="35">
        <f t="shared" si="8"/>
        <v>105977.25431407588</v>
      </c>
      <c r="H35" s="35">
        <f t="shared" si="8"/>
        <v>107548.20479273253</v>
      </c>
      <c r="I35" s="35">
        <f t="shared" si="8"/>
        <v>109145.96874167338</v>
      </c>
      <c r="J35" s="35">
        <f t="shared" si="8"/>
        <v>110771.00750833722</v>
      </c>
      <c r="K35" s="35">
        <f t="shared" si="8"/>
        <v>112423.79044280441</v>
      </c>
      <c r="L35" s="35">
        <f t="shared" si="8"/>
        <v>65900.491383515269</v>
      </c>
    </row>
    <row r="38" spans="3:12" x14ac:dyDescent="0.25">
      <c r="C38" s="1" t="s">
        <v>168</v>
      </c>
      <c r="D38" s="81">
        <v>7.2999999999999995E-2</v>
      </c>
    </row>
  </sheetData>
  <mergeCells count="4">
    <mergeCell ref="A1:J2"/>
    <mergeCell ref="A3:A4"/>
    <mergeCell ref="B3:C4"/>
    <mergeCell ref="D3:J3"/>
  </mergeCells>
  <printOptions horizontalCentered="1" verticalCentered="1"/>
  <pageMargins left="0.45" right="0.34930555555555598" top="0.62291666666666701" bottom="0.30694444444444402" header="0.35763888888888901" footer="4.1666666666666699E-2"/>
  <pageSetup paperSize="8" scale="85" firstPageNumber="0" orientation="landscape" horizontalDpi="300" verticalDpi="300"/>
  <headerFooter>
    <oddHeader>&amp;C&amp;"Times New Roman,Normale"&amp;12&amp;A</oddHeader>
    <oddFooter>&amp;L_x000D_&amp;1#&amp;"Aptos"&amp;8&amp;K000000 LIMITED SHARING&amp;C&amp;"Times New Roman,Normale"&amp;12Pagina &amp;P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C1B2F8-1E2C-4DFB-ACEA-C6C1C269013F}">
  <sheetPr>
    <tabColor rgb="FF006600"/>
  </sheetPr>
  <dimension ref="A1:S43"/>
  <sheetViews>
    <sheetView tabSelected="1" topLeftCell="A7" zoomScale="70" zoomScaleNormal="70" workbookViewId="0">
      <selection activeCell="D12" sqref="D12"/>
    </sheetView>
  </sheetViews>
  <sheetFormatPr defaultColWidth="11.7109375" defaultRowHeight="15" x14ac:dyDescent="0.25"/>
  <cols>
    <col min="1" max="1" width="14.5703125" style="1" customWidth="1"/>
    <col min="2" max="2" width="48.5703125" style="1" customWidth="1"/>
    <col min="3" max="3" width="19.5703125" style="1" customWidth="1"/>
    <col min="4" max="4" width="18.42578125" style="1" customWidth="1"/>
    <col min="5" max="5" width="20.42578125" style="1" customWidth="1"/>
    <col min="6" max="6" width="18.140625" style="1" customWidth="1"/>
    <col min="7" max="11" width="20.42578125" style="1" customWidth="1"/>
    <col min="12" max="12" width="11.7109375" style="1"/>
    <col min="13" max="13" width="24.85546875" style="1" customWidth="1"/>
    <col min="14" max="14" width="15.42578125" style="1" customWidth="1"/>
    <col min="15" max="16384" width="11.7109375" style="1"/>
  </cols>
  <sheetData>
    <row r="1" spans="1:12" ht="60" customHeight="1" x14ac:dyDescent="0.25">
      <c r="A1" s="198" t="s">
        <v>169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  <c r="L1" s="198"/>
    </row>
    <row r="2" spans="1:12" ht="17.45" customHeight="1" x14ac:dyDescent="0.25">
      <c r="A2" s="199" t="s">
        <v>170</v>
      </c>
      <c r="B2" s="199"/>
      <c r="C2" s="200" t="s">
        <v>4</v>
      </c>
      <c r="D2" s="200"/>
      <c r="E2" s="200"/>
      <c r="F2" s="200"/>
      <c r="G2" s="200"/>
      <c r="H2" s="200"/>
      <c r="I2" s="200"/>
      <c r="J2" s="82"/>
      <c r="K2" s="82"/>
      <c r="L2" s="201" t="s">
        <v>171</v>
      </c>
    </row>
    <row r="3" spans="1:12" ht="25.5" customHeight="1" x14ac:dyDescent="0.25">
      <c r="A3" s="199"/>
      <c r="B3" s="199"/>
      <c r="C3" s="40">
        <v>2026</v>
      </c>
      <c r="D3" s="40">
        <v>2027</v>
      </c>
      <c r="E3" s="40">
        <v>2028</v>
      </c>
      <c r="F3" s="40">
        <v>2029</v>
      </c>
      <c r="G3" s="40">
        <v>2030</v>
      </c>
      <c r="H3" s="40">
        <v>2031</v>
      </c>
      <c r="I3" s="40">
        <v>2032</v>
      </c>
      <c r="J3" s="40">
        <v>2033</v>
      </c>
      <c r="K3" s="40">
        <v>2034</v>
      </c>
      <c r="L3" s="201"/>
    </row>
    <row r="4" spans="1:12" ht="17.45" customHeight="1" x14ac:dyDescent="0.25">
      <c r="A4" s="193" t="s">
        <v>172</v>
      </c>
      <c r="B4" s="193"/>
      <c r="C4" s="193"/>
      <c r="D4" s="193"/>
      <c r="E4" s="193"/>
      <c r="F4" s="193"/>
      <c r="G4" s="193"/>
      <c r="H4" s="84"/>
      <c r="I4" s="84"/>
      <c r="J4" s="84"/>
      <c r="K4" s="84"/>
      <c r="L4" s="83"/>
    </row>
    <row r="5" spans="1:12" ht="37.5" x14ac:dyDescent="0.3">
      <c r="A5" s="85" t="s">
        <v>173</v>
      </c>
      <c r="B5" s="86" t="s">
        <v>174</v>
      </c>
      <c r="C5" s="87">
        <f>'Sch.1_CE Reg'!D10</f>
        <v>6593.6082871944755</v>
      </c>
      <c r="D5" s="87">
        <f>'Sch.1_CE Reg'!E10</f>
        <v>15696.557953415479</v>
      </c>
      <c r="E5" s="87">
        <f>'Sch.1_CE Reg'!F10</f>
        <v>15766.461358415479</v>
      </c>
      <c r="F5" s="87">
        <f>'Sch.1_CE Reg'!G10</f>
        <v>15837.434285511979</v>
      </c>
      <c r="G5" s="87">
        <f>'Sch.1_CE Reg'!H10</f>
        <v>15909.493098393057</v>
      </c>
      <c r="H5" s="87">
        <f>'Sch.1_CE Reg'!I10</f>
        <v>15982.654411111213</v>
      </c>
      <c r="I5" s="87">
        <f>'Sch.1_CE Reg'!J10</f>
        <v>16056.935091913958</v>
      </c>
      <c r="J5" s="87">
        <f>'Sch.1_CE Reg'!K10</f>
        <v>16132.352267132985</v>
      </c>
      <c r="K5" s="87">
        <f>'Sch.1_CE Reg'!L10</f>
        <v>9414.4979313100466</v>
      </c>
      <c r="L5" s="88" t="s">
        <v>175</v>
      </c>
    </row>
    <row r="6" spans="1:12" ht="37.5" x14ac:dyDescent="0.3">
      <c r="A6" s="85" t="s">
        <v>176</v>
      </c>
      <c r="B6" s="34" t="s">
        <v>177</v>
      </c>
      <c r="C6" s="87">
        <f>'Sch.1_CE Reg'!D11</f>
        <v>0</v>
      </c>
      <c r="D6" s="87">
        <f>'Sch.1_CE Reg'!E11</f>
        <v>0</v>
      </c>
      <c r="E6" s="87">
        <f>'Sch.1_CE Reg'!F11</f>
        <v>0</v>
      </c>
      <c r="F6" s="87">
        <f>'Sch.1_CE Reg'!G11</f>
        <v>0</v>
      </c>
      <c r="G6" s="87">
        <f>'Sch.1_CE Reg'!H11</f>
        <v>0</v>
      </c>
      <c r="H6" s="87">
        <f>'Sch.1_CE Reg'!I11</f>
        <v>0</v>
      </c>
      <c r="I6" s="87">
        <f>'Sch.1_CE Reg'!J11</f>
        <v>0</v>
      </c>
      <c r="J6" s="87">
        <f>'Sch.1_CE Reg'!K11</f>
        <v>0</v>
      </c>
      <c r="K6" s="87">
        <f>'Sch.1_CE Reg'!L11</f>
        <v>0</v>
      </c>
      <c r="L6" s="88" t="s">
        <v>178</v>
      </c>
    </row>
    <row r="7" spans="1:12" ht="23.25" customHeight="1" x14ac:dyDescent="0.3">
      <c r="A7" s="89" t="s">
        <v>179</v>
      </c>
      <c r="B7" s="90" t="s">
        <v>180</v>
      </c>
      <c r="C7" s="91">
        <f t="shared" ref="C7:K7" si="0">C5+C6</f>
        <v>6593.6082871944755</v>
      </c>
      <c r="D7" s="91">
        <f t="shared" si="0"/>
        <v>15696.557953415479</v>
      </c>
      <c r="E7" s="91">
        <f t="shared" si="0"/>
        <v>15766.461358415479</v>
      </c>
      <c r="F7" s="91">
        <f t="shared" si="0"/>
        <v>15837.434285511979</v>
      </c>
      <c r="G7" s="91">
        <f t="shared" si="0"/>
        <v>15909.493098393057</v>
      </c>
      <c r="H7" s="91">
        <f t="shared" si="0"/>
        <v>15982.654411111213</v>
      </c>
      <c r="I7" s="91">
        <f t="shared" si="0"/>
        <v>16056.935091913958</v>
      </c>
      <c r="J7" s="91">
        <f t="shared" si="0"/>
        <v>16132.352267132985</v>
      </c>
      <c r="K7" s="91">
        <f t="shared" si="0"/>
        <v>9414.4979313100466</v>
      </c>
      <c r="L7" s="92"/>
    </row>
    <row r="8" spans="1:12" ht="37.5" x14ac:dyDescent="0.3">
      <c r="A8" s="85" t="s">
        <v>181</v>
      </c>
      <c r="B8" s="86" t="s">
        <v>182</v>
      </c>
      <c r="C8" s="87">
        <f>'Sch.1_CE Reg'!D33</f>
        <v>124057.18575217965</v>
      </c>
      <c r="D8" s="87">
        <f>'Sch.1_CE Reg'!E33</f>
        <v>299008.97547128977</v>
      </c>
      <c r="E8" s="87">
        <f>'Sch.1_CE Reg'!F33</f>
        <v>304071.2296550005</v>
      </c>
      <c r="F8" s="87">
        <f>'Sch.1_CE Reg'!G33</f>
        <v>309219.86462400458</v>
      </c>
      <c r="G8" s="87">
        <f>'Sch.1_CE Reg'!H33</f>
        <v>314456.3662195268</v>
      </c>
      <c r="H8" s="87">
        <f>'Sch.1_CE Reg'!I33</f>
        <v>319782.24604932958</v>
      </c>
      <c r="I8" s="87">
        <f>'Sch.1_CE Reg'!J33</f>
        <v>325199.04193820909</v>
      </c>
      <c r="J8" s="87">
        <f>'Sch.1_CE Reg'!K33</f>
        <v>330708.31838643306</v>
      </c>
      <c r="K8" s="87">
        <f>'Sch.1_CE Reg'!L33</f>
        <v>195304.51437085471</v>
      </c>
      <c r="L8" s="88" t="s">
        <v>183</v>
      </c>
    </row>
    <row r="9" spans="1:12" ht="37.5" x14ac:dyDescent="0.3">
      <c r="A9" s="85" t="s">
        <v>184</v>
      </c>
      <c r="B9" s="86" t="s">
        <v>185</v>
      </c>
      <c r="C9" s="87">
        <f>'Sch.1_CE Reg'!D41</f>
        <v>18580.268664280131</v>
      </c>
      <c r="D9" s="87">
        <f>'Sch.1_CE Reg'!E41</f>
        <v>44037.649756248356</v>
      </c>
      <c r="E9" s="87">
        <f>'Sch.1_CE Reg'!F41</f>
        <v>44037.649756248356</v>
      </c>
      <c r="F9" s="87">
        <f>'Sch.1_CE Reg'!G41</f>
        <v>44037.649756248356</v>
      </c>
      <c r="G9" s="87">
        <f>'Sch.1_CE Reg'!H41</f>
        <v>44037.649756248356</v>
      </c>
      <c r="H9" s="87">
        <f>'Sch.1_CE Reg'!I41</f>
        <v>44037.649756248356</v>
      </c>
      <c r="I9" s="87">
        <f>'Sch.1_CE Reg'!J41</f>
        <v>44037.649756248356</v>
      </c>
      <c r="J9" s="87">
        <f>'Sch.1_CE Reg'!K41</f>
        <v>44037.649756248356</v>
      </c>
      <c r="K9" s="87">
        <f>'Sch.1_CE Reg'!L41</f>
        <v>24363.790240862847</v>
      </c>
      <c r="L9" s="88" t="s">
        <v>186</v>
      </c>
    </row>
    <row r="10" spans="1:12" ht="56.25" x14ac:dyDescent="0.3">
      <c r="A10" s="85" t="s">
        <v>187</v>
      </c>
      <c r="B10" s="86" t="s">
        <v>188</v>
      </c>
      <c r="C10" s="93">
        <f t="shared" ref="C10:K10" si="1">C8+C9</f>
        <v>142637.45441645978</v>
      </c>
      <c r="D10" s="93">
        <f t="shared" si="1"/>
        <v>343046.62522753811</v>
      </c>
      <c r="E10" s="93">
        <f t="shared" si="1"/>
        <v>348108.87941124884</v>
      </c>
      <c r="F10" s="93">
        <f t="shared" si="1"/>
        <v>353257.51438025292</v>
      </c>
      <c r="G10" s="93">
        <f t="shared" si="1"/>
        <v>358494.01597577514</v>
      </c>
      <c r="H10" s="93">
        <f t="shared" si="1"/>
        <v>363819.89580557792</v>
      </c>
      <c r="I10" s="93">
        <f t="shared" si="1"/>
        <v>369236.69169445743</v>
      </c>
      <c r="J10" s="93">
        <f t="shared" si="1"/>
        <v>374745.96814268141</v>
      </c>
      <c r="K10" s="93">
        <f t="shared" si="1"/>
        <v>219668.30461171755</v>
      </c>
      <c r="L10" s="88" t="s">
        <v>189</v>
      </c>
    </row>
    <row r="11" spans="1:12" ht="37.5" x14ac:dyDescent="0.3">
      <c r="A11" s="94" t="s">
        <v>190</v>
      </c>
      <c r="B11" s="86" t="s">
        <v>191</v>
      </c>
      <c r="C11" s="93">
        <f>'Sch.2_SP Reg'!D32</f>
        <v>12657.123268373756</v>
      </c>
      <c r="D11" s="93">
        <f>'Sch.2_SP Reg'!E32</f>
        <v>26802.426115997168</v>
      </c>
      <c r="E11" s="93">
        <f>'Sch.2_SP Reg'!F32</f>
        <v>23606.084985642217</v>
      </c>
      <c r="F11" s="93">
        <f>'Sch.2_SP Reg'!G32</f>
        <v>20410.006114788066</v>
      </c>
      <c r="G11" s="93">
        <f>'Sch.2_SP Reg'!H32</f>
        <v>17214.193128130522</v>
      </c>
      <c r="H11" s="93">
        <f>'Sch.2_SP Reg'!I32</f>
        <v>14018.649698065761</v>
      </c>
      <c r="I11" s="93">
        <f>'Sch.2_SP Reg'!J32</f>
        <v>10823.379545264963</v>
      </c>
      <c r="J11" s="93">
        <f>'Sch.2_SP Reg'!K32</f>
        <v>7628.3864392546911</v>
      </c>
      <c r="K11" s="93">
        <f>'Sch.2_SP Reg'!L32</f>
        <v>3358.3108879111501</v>
      </c>
      <c r="L11" s="88" t="s">
        <v>192</v>
      </c>
    </row>
    <row r="12" spans="1:12" ht="37.5" x14ac:dyDescent="0.3">
      <c r="A12" s="89" t="s">
        <v>193</v>
      </c>
      <c r="B12" s="90" t="s">
        <v>194</v>
      </c>
      <c r="C12" s="95">
        <f t="shared" ref="C12:K12" si="2">C10+C11</f>
        <v>155294.57768483352</v>
      </c>
      <c r="D12" s="95">
        <f t="shared" si="2"/>
        <v>369849.05134353531</v>
      </c>
      <c r="E12" s="95">
        <f t="shared" si="2"/>
        <v>371714.96439689107</v>
      </c>
      <c r="F12" s="95">
        <f t="shared" si="2"/>
        <v>373667.52049504098</v>
      </c>
      <c r="G12" s="95">
        <f t="shared" si="2"/>
        <v>375708.20910390565</v>
      </c>
      <c r="H12" s="95">
        <f t="shared" si="2"/>
        <v>377838.54550364369</v>
      </c>
      <c r="I12" s="95">
        <f t="shared" si="2"/>
        <v>380060.07123972237</v>
      </c>
      <c r="J12" s="95">
        <f t="shared" si="2"/>
        <v>382374.35458193609</v>
      </c>
      <c r="K12" s="95">
        <f t="shared" si="2"/>
        <v>223026.61549962871</v>
      </c>
      <c r="L12" s="96" t="s">
        <v>189</v>
      </c>
    </row>
    <row r="13" spans="1:12" ht="30.4" customHeight="1" x14ac:dyDescent="0.25">
      <c r="A13" s="193" t="s">
        <v>195</v>
      </c>
      <c r="B13" s="193"/>
      <c r="C13" s="193"/>
      <c r="D13" s="193"/>
      <c r="E13" s="193"/>
      <c r="F13" s="193"/>
      <c r="G13" s="193"/>
      <c r="H13" s="84"/>
      <c r="I13" s="84"/>
      <c r="J13" s="84"/>
      <c r="K13" s="84"/>
      <c r="L13" s="83"/>
    </row>
    <row r="14" spans="1:12" ht="18.75" x14ac:dyDescent="0.3">
      <c r="A14" s="97" t="s">
        <v>196</v>
      </c>
      <c r="B14" s="98" t="s">
        <v>197</v>
      </c>
      <c r="C14" s="99"/>
      <c r="D14" s="99"/>
      <c r="E14" s="99"/>
      <c r="F14" s="99"/>
      <c r="G14" s="99"/>
      <c r="H14" s="99"/>
      <c r="I14" s="99"/>
      <c r="J14" s="99"/>
      <c r="K14" s="99"/>
      <c r="L14" s="100" t="s">
        <v>198</v>
      </c>
    </row>
    <row r="15" spans="1:12" ht="37.5" x14ac:dyDescent="0.3">
      <c r="A15" s="97" t="s">
        <v>199</v>
      </c>
      <c r="B15" s="98" t="s">
        <v>200</v>
      </c>
      <c r="C15" s="99"/>
      <c r="D15" s="99"/>
      <c r="E15" s="99"/>
      <c r="F15" s="99"/>
      <c r="G15" s="99"/>
      <c r="H15" s="99"/>
      <c r="I15" s="99"/>
      <c r="J15" s="99"/>
      <c r="K15" s="99"/>
      <c r="L15" s="100" t="s">
        <v>198</v>
      </c>
    </row>
    <row r="16" spans="1:12" ht="51.95" customHeight="1" x14ac:dyDescent="0.25">
      <c r="A16" s="97" t="s">
        <v>201</v>
      </c>
      <c r="B16" s="98" t="s">
        <v>202</v>
      </c>
      <c r="C16" s="101"/>
      <c r="D16" s="101"/>
      <c r="E16" s="101"/>
      <c r="F16" s="101"/>
      <c r="G16" s="101"/>
      <c r="H16" s="101"/>
      <c r="I16" s="101"/>
      <c r="J16" s="101"/>
      <c r="K16" s="101"/>
      <c r="L16" s="102" t="s">
        <v>189</v>
      </c>
    </row>
    <row r="17" spans="1:19" ht="49.7" customHeight="1" x14ac:dyDescent="0.25">
      <c r="A17" s="97" t="s">
        <v>203</v>
      </c>
      <c r="B17" s="98" t="s">
        <v>204</v>
      </c>
      <c r="C17" s="101"/>
      <c r="D17" s="101"/>
      <c r="E17" s="101"/>
      <c r="F17" s="101"/>
      <c r="G17" s="101"/>
      <c r="H17" s="101"/>
      <c r="I17" s="101"/>
      <c r="J17" s="101"/>
      <c r="K17" s="101"/>
      <c r="L17" s="102" t="s">
        <v>189</v>
      </c>
      <c r="Q17" s="103">
        <v>46235</v>
      </c>
      <c r="R17" s="103">
        <v>46388</v>
      </c>
    </row>
    <row r="18" spans="1:19" ht="39.200000000000003" customHeight="1" x14ac:dyDescent="0.3">
      <c r="A18" s="97" t="s">
        <v>205</v>
      </c>
      <c r="B18" s="98" t="s">
        <v>206</v>
      </c>
      <c r="C18" s="99"/>
      <c r="D18" s="99"/>
      <c r="E18" s="99"/>
      <c r="F18" s="99"/>
      <c r="G18" s="99"/>
      <c r="H18" s="99"/>
      <c r="I18" s="99"/>
      <c r="J18" s="99"/>
      <c r="K18" s="99"/>
      <c r="L18" s="100" t="s">
        <v>189</v>
      </c>
      <c r="P18" s="103">
        <v>48945</v>
      </c>
      <c r="Q18" s="103">
        <v>49156</v>
      </c>
    </row>
    <row r="19" spans="1:19" ht="27.2" customHeight="1" x14ac:dyDescent="0.25">
      <c r="A19" s="193" t="s">
        <v>207</v>
      </c>
      <c r="B19" s="193"/>
      <c r="C19" s="193"/>
      <c r="D19" s="193"/>
      <c r="E19" s="193"/>
      <c r="F19" s="193"/>
      <c r="G19" s="193"/>
      <c r="H19" s="84"/>
      <c r="I19" s="84"/>
      <c r="J19" s="84"/>
      <c r="K19" s="84"/>
      <c r="L19" s="83"/>
      <c r="Q19" s="1">
        <f>Q18-Q17+1</f>
        <v>2922</v>
      </c>
      <c r="R19" s="1">
        <f>R17-Q17+1</f>
        <v>154</v>
      </c>
      <c r="S19" s="1">
        <f>Q18-P18+1</f>
        <v>212</v>
      </c>
    </row>
    <row r="20" spans="1:19" ht="20.85" customHeight="1" x14ac:dyDescent="0.25">
      <c r="A20" s="193" t="s">
        <v>208</v>
      </c>
      <c r="B20" s="193"/>
      <c r="C20" s="193"/>
      <c r="D20" s="193"/>
      <c r="E20" s="193"/>
      <c r="F20" s="193"/>
      <c r="G20" s="193"/>
      <c r="H20" s="84"/>
      <c r="I20" s="84"/>
      <c r="J20" s="84"/>
      <c r="K20" s="84"/>
      <c r="L20" s="83"/>
      <c r="Q20" s="1">
        <f>Q19/365</f>
        <v>8.0054794520547947</v>
      </c>
    </row>
    <row r="21" spans="1:19" ht="28.7" customHeight="1" x14ac:dyDescent="0.3">
      <c r="A21" s="89" t="s">
        <v>209</v>
      </c>
      <c r="B21" s="90" t="s">
        <v>210</v>
      </c>
      <c r="C21" s="91">
        <f t="shared" ref="C21:K21" si="3">C12-C7</f>
        <v>148700.96939763904</v>
      </c>
      <c r="D21" s="91">
        <f t="shared" si="3"/>
        <v>354152.49339011981</v>
      </c>
      <c r="E21" s="91">
        <f t="shared" si="3"/>
        <v>355948.50303847558</v>
      </c>
      <c r="F21" s="91">
        <f t="shared" si="3"/>
        <v>357830.08620952902</v>
      </c>
      <c r="G21" s="91">
        <f t="shared" si="3"/>
        <v>359798.71600551257</v>
      </c>
      <c r="H21" s="91">
        <f t="shared" si="3"/>
        <v>361855.89109253249</v>
      </c>
      <c r="I21" s="91">
        <f t="shared" si="3"/>
        <v>364003.1361478084</v>
      </c>
      <c r="J21" s="91">
        <f t="shared" si="3"/>
        <v>366242.00231480307</v>
      </c>
      <c r="K21" s="91">
        <f t="shared" si="3"/>
        <v>213612.11756831867</v>
      </c>
      <c r="L21" s="96" t="s">
        <v>189</v>
      </c>
      <c r="M21" s="104">
        <f>SUM(C21:I21)</f>
        <v>2302289.795281617</v>
      </c>
    </row>
    <row r="22" spans="1:19" ht="17.45" customHeight="1" x14ac:dyDescent="0.25">
      <c r="A22" s="85" t="s">
        <v>211</v>
      </c>
      <c r="B22" s="86" t="s">
        <v>212</v>
      </c>
      <c r="C22" s="105">
        <f>NPV($C$30,C21:K21)</f>
        <v>2038350.2376322697</v>
      </c>
      <c r="D22" s="192" t="s">
        <v>213</v>
      </c>
      <c r="E22" s="192"/>
      <c r="F22" s="192"/>
      <c r="G22" s="106"/>
      <c r="H22" s="106"/>
      <c r="I22" s="106"/>
      <c r="J22" s="106"/>
      <c r="K22" s="106"/>
      <c r="L22" s="88" t="s">
        <v>189</v>
      </c>
      <c r="M22" s="104"/>
    </row>
    <row r="23" spans="1:19" ht="22.5" customHeight="1" x14ac:dyDescent="0.25">
      <c r="A23" s="85" t="s">
        <v>214</v>
      </c>
      <c r="B23" s="86" t="s">
        <v>215</v>
      </c>
      <c r="C23" s="105">
        <f>-PMT(C30,Q20,C22)</f>
        <v>345161.08502378006</v>
      </c>
      <c r="D23" s="196" t="s">
        <v>216</v>
      </c>
      <c r="E23" s="196"/>
      <c r="F23" s="196"/>
      <c r="G23" s="106"/>
      <c r="H23" s="106"/>
      <c r="I23" s="106"/>
      <c r="J23" s="106"/>
      <c r="K23" s="106"/>
      <c r="L23" s="88" t="s">
        <v>189</v>
      </c>
      <c r="M23" s="104">
        <f>C23*8</f>
        <v>2761288.6801902405</v>
      </c>
    </row>
    <row r="24" spans="1:19" ht="37.5" x14ac:dyDescent="0.3">
      <c r="A24" s="107" t="s">
        <v>217</v>
      </c>
      <c r="B24" s="86" t="s">
        <v>218</v>
      </c>
      <c r="C24" s="93">
        <f t="shared" ref="C24:K24" si="4">$C$23-C21</f>
        <v>196460.11562614102</v>
      </c>
      <c r="D24" s="93">
        <f t="shared" si="4"/>
        <v>-8991.4083663397469</v>
      </c>
      <c r="E24" s="93">
        <f t="shared" si="4"/>
        <v>-10787.418014695519</v>
      </c>
      <c r="F24" s="93">
        <f t="shared" si="4"/>
        <v>-12669.001185748959</v>
      </c>
      <c r="G24" s="93">
        <f t="shared" si="4"/>
        <v>-14637.630981732509</v>
      </c>
      <c r="H24" s="93">
        <f t="shared" si="4"/>
        <v>-16694.806068752427</v>
      </c>
      <c r="I24" s="93">
        <f t="shared" si="4"/>
        <v>-18842.051124028338</v>
      </c>
      <c r="J24" s="93">
        <f t="shared" si="4"/>
        <v>-21080.917291023012</v>
      </c>
      <c r="K24" s="93">
        <f t="shared" si="4"/>
        <v>131548.96745546139</v>
      </c>
      <c r="L24" s="108" t="s">
        <v>189</v>
      </c>
      <c r="M24" s="104">
        <f>SUM(C24:I24)</f>
        <v>113837.79988484352</v>
      </c>
    </row>
    <row r="25" spans="1:19" ht="28.7" customHeight="1" x14ac:dyDescent="0.3">
      <c r="A25" s="85" t="s">
        <v>219</v>
      </c>
      <c r="B25" s="34" t="s">
        <v>220</v>
      </c>
      <c r="C25" s="93">
        <f>C40*'EBIT &amp; Costi interni AT'!D9</f>
        <v>143093.42465753425</v>
      </c>
      <c r="D25" s="93">
        <f>D40*'EBIT &amp; Costi interni AT'!E9</f>
        <v>344338.995</v>
      </c>
      <c r="E25" s="93">
        <f>E40*'EBIT &amp; Costi interni AT'!F9</f>
        <v>349607.38162350003</v>
      </c>
      <c r="F25" s="93">
        <f>F40*'EBIT &amp; Costi interni AT'!G9</f>
        <v>354956.37456233957</v>
      </c>
      <c r="G25" s="93">
        <f>G40*'EBIT &amp; Costi interni AT'!H9</f>
        <v>360387.20709314337</v>
      </c>
      <c r="H25" s="93">
        <f>H40*'EBIT &amp; Costi interni AT'!I9</f>
        <v>365901.13136166852</v>
      </c>
      <c r="I25" s="93">
        <f>I40*'EBIT &amp; Costi interni AT'!J9</f>
        <v>371499.41867150209</v>
      </c>
      <c r="J25" s="93">
        <f>J40*'EBIT &amp; Costi interni AT'!K9</f>
        <v>377183.35977717605</v>
      </c>
      <c r="K25" s="93">
        <f>K40*'EBIT &amp; Costi interni AT'!L9</f>
        <v>222428.23073571117</v>
      </c>
      <c r="L25" s="88" t="s">
        <v>221</v>
      </c>
      <c r="M25" s="104">
        <f>SUM(C25:I25)</f>
        <v>2289783.932969688</v>
      </c>
      <c r="N25" s="104">
        <f>M21-M25</f>
        <v>12505.862311928999</v>
      </c>
    </row>
    <row r="26" spans="1:19" ht="39.950000000000003" customHeight="1" x14ac:dyDescent="0.3">
      <c r="A26" s="85" t="s">
        <v>222</v>
      </c>
      <c r="B26" s="86" t="s">
        <v>223</v>
      </c>
      <c r="C26" s="93">
        <f>C25-C21</f>
        <v>-5607.5447401047859</v>
      </c>
      <c r="D26" s="93">
        <f t="shared" ref="D26:K26" si="5">D25-D21</f>
        <v>-9813.4983901198138</v>
      </c>
      <c r="E26" s="93">
        <f t="shared" si="5"/>
        <v>-6341.1214149755542</v>
      </c>
      <c r="F26" s="93">
        <f t="shared" si="5"/>
        <v>-2873.7116471894551</v>
      </c>
      <c r="G26" s="93">
        <f t="shared" si="5"/>
        <v>588.49108763079857</v>
      </c>
      <c r="H26" s="93">
        <f t="shared" si="5"/>
        <v>4045.240269136033</v>
      </c>
      <c r="I26" s="93">
        <f t="shared" si="5"/>
        <v>7496.2825236936915</v>
      </c>
      <c r="J26" s="93">
        <f t="shared" si="5"/>
        <v>10941.35746237298</v>
      </c>
      <c r="K26" s="93">
        <f t="shared" si="5"/>
        <v>8816.1131673924974</v>
      </c>
      <c r="L26" s="88" t="s">
        <v>189</v>
      </c>
      <c r="M26" s="109">
        <f>SUM(C26:K26)</f>
        <v>7251.6083178363915</v>
      </c>
    </row>
    <row r="27" spans="1:19" ht="17.45" customHeight="1" x14ac:dyDescent="0.25">
      <c r="A27" s="197" t="s">
        <v>224</v>
      </c>
      <c r="B27" s="197"/>
      <c r="C27" s="197"/>
      <c r="D27" s="197"/>
      <c r="E27" s="197"/>
      <c r="F27" s="197"/>
      <c r="G27" s="197"/>
      <c r="H27" s="110"/>
      <c r="I27" s="110"/>
      <c r="J27" s="110"/>
      <c r="K27" s="110"/>
      <c r="L27" s="111"/>
      <c r="M27" s="104"/>
      <c r="N27" s="36"/>
    </row>
    <row r="28" spans="1:19" ht="44.1" customHeight="1" x14ac:dyDescent="0.3">
      <c r="A28" s="112" t="s">
        <v>225</v>
      </c>
      <c r="B28" s="111" t="s">
        <v>226</v>
      </c>
      <c r="C28" s="113" t="str">
        <f>IF(TRUNC(NPV($C$30,C24:K24),1)=0, "si", "no")</f>
        <v>no</v>
      </c>
      <c r="D28" s="192" t="s">
        <v>227</v>
      </c>
      <c r="E28" s="192"/>
      <c r="F28" s="192"/>
      <c r="G28" s="114"/>
      <c r="H28" s="114"/>
      <c r="I28" s="114"/>
      <c r="J28" s="114"/>
      <c r="K28" s="114"/>
      <c r="L28" s="115" t="s">
        <v>189</v>
      </c>
      <c r="M28" s="104">
        <f>M26-M24</f>
        <v>-106586.19156700713</v>
      </c>
    </row>
    <row r="29" spans="1:19" ht="46.5" customHeight="1" x14ac:dyDescent="0.3">
      <c r="A29" s="112" t="s">
        <v>228</v>
      </c>
      <c r="B29" s="111" t="s">
        <v>229</v>
      </c>
      <c r="C29" s="113" t="str">
        <f>IF(TRUNC(NPV($C$30,C26:K26),1)=0,"si","no")</f>
        <v>no</v>
      </c>
      <c r="D29" s="192" t="s">
        <v>230</v>
      </c>
      <c r="E29" s="192"/>
      <c r="F29" s="192"/>
      <c r="G29" s="114"/>
      <c r="H29" s="114"/>
      <c r="I29" s="114"/>
      <c r="J29" s="114"/>
      <c r="K29" s="114"/>
      <c r="L29" s="115" t="s">
        <v>189</v>
      </c>
      <c r="M29" s="104">
        <v>-4.08765324391425E-3</v>
      </c>
    </row>
    <row r="30" spans="1:19" ht="18.75" x14ac:dyDescent="0.25">
      <c r="A30" s="112" t="s">
        <v>231</v>
      </c>
      <c r="B30" s="90" t="s">
        <v>232</v>
      </c>
      <c r="C30" s="116">
        <f>'Sch.2_SP Reg'!D31</f>
        <v>7.2999999999999995E-2</v>
      </c>
      <c r="D30" s="117"/>
      <c r="E30" s="117"/>
      <c r="F30" s="117"/>
      <c r="G30" s="117"/>
      <c r="H30" s="117"/>
      <c r="I30" s="117"/>
      <c r="J30" s="117"/>
      <c r="K30" s="117"/>
      <c r="L30" s="96" t="s">
        <v>233</v>
      </c>
    </row>
    <row r="31" spans="1:19" ht="26.45" customHeight="1" x14ac:dyDescent="0.25">
      <c r="A31" s="193" t="s">
        <v>234</v>
      </c>
      <c r="B31" s="193"/>
      <c r="C31" s="193"/>
      <c r="D31" s="193"/>
      <c r="E31" s="193"/>
      <c r="F31" s="193"/>
      <c r="G31" s="193"/>
      <c r="H31" s="84"/>
      <c r="I31" s="84"/>
      <c r="J31" s="84"/>
      <c r="K31" s="84"/>
      <c r="L31" s="83"/>
      <c r="M31" s="36"/>
    </row>
    <row r="32" spans="1:19" ht="37.5" x14ac:dyDescent="0.3">
      <c r="A32" s="97" t="s">
        <v>235</v>
      </c>
      <c r="B32" s="98" t="s">
        <v>236</v>
      </c>
      <c r="C32" s="99"/>
      <c r="D32" s="194"/>
      <c r="E32" s="194"/>
      <c r="F32" s="194"/>
      <c r="G32" s="114"/>
      <c r="H32" s="114"/>
      <c r="I32" s="114"/>
      <c r="J32" s="114"/>
      <c r="K32" s="114"/>
      <c r="L32" s="100" t="s">
        <v>198</v>
      </c>
    </row>
    <row r="33" spans="1:12" ht="18.75" x14ac:dyDescent="0.3">
      <c r="A33" s="97" t="s">
        <v>237</v>
      </c>
      <c r="B33" s="98" t="s">
        <v>238</v>
      </c>
      <c r="C33" s="99"/>
      <c r="D33" s="194"/>
      <c r="E33" s="194"/>
      <c r="F33" s="194"/>
      <c r="G33" s="114"/>
      <c r="H33" s="114"/>
      <c r="I33" s="114"/>
      <c r="J33" s="114"/>
      <c r="K33" s="114"/>
      <c r="L33" s="100" t="s">
        <v>239</v>
      </c>
    </row>
    <row r="34" spans="1:12" ht="26.45" customHeight="1" x14ac:dyDescent="0.3">
      <c r="A34" s="97" t="s">
        <v>240</v>
      </c>
      <c r="B34" s="118" t="s">
        <v>241</v>
      </c>
      <c r="C34" s="99"/>
      <c r="D34" s="194"/>
      <c r="E34" s="194"/>
      <c r="F34" s="194"/>
      <c r="G34" s="114"/>
      <c r="H34" s="114"/>
      <c r="I34" s="114"/>
      <c r="J34" s="114"/>
      <c r="K34" s="114"/>
      <c r="L34" s="100" t="s">
        <v>239</v>
      </c>
    </row>
    <row r="35" spans="1:12" ht="13.7" customHeight="1" x14ac:dyDescent="0.25">
      <c r="A35" s="195" t="s">
        <v>242</v>
      </c>
      <c r="B35" s="195"/>
      <c r="C35" s="195"/>
      <c r="D35" s="195"/>
      <c r="E35" s="195"/>
      <c r="F35" s="195"/>
      <c r="G35" s="195"/>
      <c r="H35" s="195"/>
      <c r="I35" s="195"/>
      <c r="J35" s="119"/>
      <c r="K35" s="119"/>
    </row>
    <row r="36" spans="1:12" ht="84.75" customHeight="1" x14ac:dyDescent="0.25">
      <c r="A36" s="191" t="s">
        <v>243</v>
      </c>
      <c r="B36" s="191"/>
      <c r="C36" s="191"/>
      <c r="D36" s="191"/>
      <c r="E36" s="191"/>
      <c r="F36" s="191"/>
      <c r="G36" s="191"/>
      <c r="H36" s="191"/>
      <c r="I36" s="191"/>
      <c r="J36" s="120"/>
      <c r="K36" s="120"/>
    </row>
    <row r="38" spans="1:12" x14ac:dyDescent="0.25">
      <c r="B38" s="1" t="s">
        <v>244</v>
      </c>
      <c r="C38" s="36">
        <f>C23/SUM('EBIT &amp; Costi interni AT'!E10:E11)</f>
        <v>2.359269207271224</v>
      </c>
      <c r="D38" s="36"/>
      <c r="E38" s="36"/>
      <c r="F38" s="36"/>
      <c r="G38" s="36"/>
      <c r="H38" s="36"/>
      <c r="I38" s="36"/>
      <c r="J38" s="36"/>
      <c r="K38" s="36"/>
    </row>
    <row r="39" spans="1:12" x14ac:dyDescent="0.25">
      <c r="B39" s="1" t="s">
        <v>245</v>
      </c>
      <c r="C39" s="36">
        <f>C21/'EBIT &amp; Costi interni AT'!D9</f>
        <v>2.649929393132421</v>
      </c>
      <c r="D39" s="36">
        <f>D21/'EBIT &amp; Costi interni AT'!E9</f>
        <v>2.662800702181352</v>
      </c>
      <c r="E39" s="36">
        <f>E21/'EBIT &amp; Costi interni AT'!F9</f>
        <v>2.6763045341238767</v>
      </c>
      <c r="F39" s="36">
        <f>F21/'EBIT &amp; Costi interni AT'!G9</f>
        <v>2.6904517760114963</v>
      </c>
      <c r="G39" s="36">
        <f>G21/'EBIT &amp; Costi interni AT'!H9</f>
        <v>2.7052535038008463</v>
      </c>
      <c r="H39" s="36">
        <f>H21/'EBIT &amp; Costi interni AT'!I9</f>
        <v>2.7207209856581391</v>
      </c>
      <c r="I39" s="36">
        <f>I21/'EBIT &amp; Costi interni AT'!J9</f>
        <v>2.7368656853218676</v>
      </c>
      <c r="J39" s="36">
        <f>J21/'EBIT &amp; Costi interni AT'!K9</f>
        <v>2.7536992655248351</v>
      </c>
      <c r="K39" s="36">
        <f>K21/'EBIT &amp; Costi interni AT'!L9</f>
        <v>2.7652299231251356</v>
      </c>
    </row>
    <row r="40" spans="1:12" x14ac:dyDescent="0.25">
      <c r="B40" s="1" t="s">
        <v>246</v>
      </c>
      <c r="C40" s="36">
        <f>'EBIT &amp; Costi interni AT'!D12</f>
        <v>2.5500000000000003</v>
      </c>
      <c r="D40" s="36">
        <f>'EBIT &amp; Costi interni AT'!E12</f>
        <v>2.5890149999999998</v>
      </c>
      <c r="E40" s="36">
        <f>'EBIT &amp; Costi interni AT'!F12</f>
        <v>2.6286269295000002</v>
      </c>
      <c r="F40" s="36">
        <f>'EBIT &amp; Costi interni AT'!G12</f>
        <v>2.6688449215213503</v>
      </c>
      <c r="G40" s="36">
        <f>'EBIT &amp; Costi interni AT'!H12</f>
        <v>2.709678248820627</v>
      </c>
      <c r="H40" s="36">
        <f>'EBIT &amp; Costi interni AT'!I12</f>
        <v>2.751136326027583</v>
      </c>
      <c r="I40" s="36">
        <f>'EBIT &amp; Costi interni AT'!J12</f>
        <v>2.793228711815805</v>
      </c>
      <c r="J40" s="36">
        <f>'EBIT &amp; Costi interni AT'!K12</f>
        <v>2.8359651111065869</v>
      </c>
      <c r="K40" s="36">
        <f>'EBIT &amp; Costi interni AT'!L12</f>
        <v>2.8793553773065179</v>
      </c>
    </row>
    <row r="41" spans="1:12" x14ac:dyDescent="0.25">
      <c r="B41" s="1" t="s">
        <v>247</v>
      </c>
      <c r="D41" s="81">
        <f>(D40-C40)/C40</f>
        <v>1.5299999999999833E-2</v>
      </c>
      <c r="E41" s="81">
        <f t="shared" ref="E41:K41" si="6">(E40-D40)/D40</f>
        <v>1.5300000000000142E-2</v>
      </c>
      <c r="F41" s="81">
        <f t="shared" si="6"/>
        <v>1.5300000000000046E-2</v>
      </c>
      <c r="G41" s="81">
        <f t="shared" si="6"/>
        <v>1.5300000000000012E-2</v>
      </c>
      <c r="H41" s="81">
        <f t="shared" si="6"/>
        <v>1.5300000000000126E-2</v>
      </c>
      <c r="I41" s="81">
        <f t="shared" si="6"/>
        <v>1.5300000000000012E-2</v>
      </c>
      <c r="J41" s="81">
        <f t="shared" si="6"/>
        <v>1.5300000000000022E-2</v>
      </c>
      <c r="K41" s="81">
        <f t="shared" si="6"/>
        <v>1.5300000000000088E-2</v>
      </c>
    </row>
    <row r="42" spans="1:12" x14ac:dyDescent="0.25">
      <c r="E42" s="81"/>
      <c r="F42" s="81"/>
      <c r="G42" s="81"/>
      <c r="H42" s="81"/>
      <c r="I42" s="81"/>
      <c r="J42" s="81"/>
      <c r="K42" s="81"/>
    </row>
    <row r="43" spans="1:12" x14ac:dyDescent="0.25">
      <c r="B43" s="121">
        <f>NPV(C30,C26:K26)</f>
        <v>-2505.496129668757</v>
      </c>
      <c r="C43" s="36"/>
      <c r="E43" s="122"/>
      <c r="F43" s="122"/>
      <c r="G43" s="122"/>
      <c r="H43" s="122"/>
      <c r="I43" s="122"/>
      <c r="J43" s="122"/>
      <c r="K43" s="122"/>
    </row>
  </sheetData>
  <mergeCells count="19">
    <mergeCell ref="D28:F28"/>
    <mergeCell ref="A1:L1"/>
    <mergeCell ref="A2:B3"/>
    <mergeCell ref="C2:I2"/>
    <mergeCell ref="L2:L3"/>
    <mergeCell ref="A4:G4"/>
    <mergeCell ref="A13:G13"/>
    <mergeCell ref="A19:G19"/>
    <mergeCell ref="A20:G20"/>
    <mergeCell ref="D22:F22"/>
    <mergeCell ref="D23:F23"/>
    <mergeCell ref="A27:G27"/>
    <mergeCell ref="A36:I36"/>
    <mergeCell ref="D29:F29"/>
    <mergeCell ref="A31:G31"/>
    <mergeCell ref="D32:F32"/>
    <mergeCell ref="D33:F33"/>
    <mergeCell ref="D34:F34"/>
    <mergeCell ref="A35:I35"/>
  </mergeCells>
  <printOptions horizontalCentered="1" verticalCentered="1"/>
  <pageMargins left="0.78749999999999998" right="0.78749999999999998" top="0.50833333333333297" bottom="0.30694444444444402" header="0.243055555555556" footer="4.1666666666666699E-2"/>
  <pageSetup paperSize="8" scale="65" firstPageNumber="0" orientation="landscape" horizontalDpi="300" verticalDpi="300"/>
  <headerFooter>
    <oddHeader>&amp;C&amp;"Times New Roman,Normale"&amp;12&amp;A</oddHeader>
    <oddFooter>&amp;L_x000D_&amp;1#&amp;"Aptos"&amp;8&amp;K000000 LIMITED SHARING&amp;C&amp;"Times New Roman,Normale"&amp;12Pagina &amp;P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CD280F-5584-4C5A-8B40-DA242769C4E0}">
  <sheetPr>
    <tabColor theme="1"/>
  </sheetPr>
  <dimension ref="A1"/>
  <sheetViews>
    <sheetView showGridLines="0" topLeftCell="A7" workbookViewId="0">
      <selection activeCell="H28" sqref="H28"/>
    </sheetView>
  </sheetViews>
  <sheetFormatPr defaultRowHeight="15" x14ac:dyDescent="0.25"/>
  <sheetData/>
  <pageMargins left="0.7" right="0.7" top="0.75" bottom="0.75" header="0.3" footer="0.3"/>
  <headerFooter>
    <oddFooter>&amp;L_x000D_&amp;1#&amp;"Aptos"&amp;8&amp;K000000 LIMITED SHARING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AB315-8790-4334-9821-C83B44751442}">
  <sheetPr>
    <tabColor rgb="FF002060"/>
    <pageSetUpPr fitToPage="1"/>
  </sheetPr>
  <dimension ref="B2:T80"/>
  <sheetViews>
    <sheetView showGridLines="0" topLeftCell="A63" zoomScaleNormal="100" workbookViewId="0">
      <selection activeCell="D70" sqref="D70"/>
    </sheetView>
  </sheetViews>
  <sheetFormatPr defaultColWidth="11.42578125" defaultRowHeight="16.5" x14ac:dyDescent="0.3"/>
  <cols>
    <col min="1" max="1" width="4.140625" style="124" customWidth="1"/>
    <col min="2" max="2" width="50.5703125" style="124" customWidth="1"/>
    <col min="3" max="3" width="15.5703125" style="124" customWidth="1"/>
    <col min="4" max="12" width="12.5703125" style="124" bestFit="1" customWidth="1"/>
    <col min="13" max="13" width="18.140625" style="124" customWidth="1"/>
    <col min="14" max="14" width="21.42578125" style="124" customWidth="1"/>
    <col min="15" max="15" width="25.85546875" style="124" customWidth="1"/>
    <col min="16" max="16" width="17.5703125" style="124" customWidth="1"/>
    <col min="17" max="17" width="12.85546875" style="124" customWidth="1"/>
    <col min="18" max="19" width="11.42578125" style="124" customWidth="1"/>
    <col min="20" max="16384" width="11.42578125" style="124"/>
  </cols>
  <sheetData>
    <row r="2" spans="2:19" ht="18" x14ac:dyDescent="0.3">
      <c r="B2" s="123" t="s">
        <v>259</v>
      </c>
    </row>
    <row r="4" spans="2:19" x14ac:dyDescent="0.3">
      <c r="B4" s="125" t="s">
        <v>260</v>
      </c>
      <c r="C4" s="126" t="s">
        <v>261</v>
      </c>
      <c r="D4" s="126"/>
      <c r="F4" s="127"/>
      <c r="N4" s="128"/>
    </row>
    <row r="5" spans="2:19" x14ac:dyDescent="0.3">
      <c r="D5" s="129">
        <v>0.42191780821917807</v>
      </c>
      <c r="E5" s="130">
        <v>1</v>
      </c>
      <c r="F5" s="130">
        <v>1</v>
      </c>
      <c r="G5" s="130">
        <v>1</v>
      </c>
      <c r="H5" s="130">
        <v>1</v>
      </c>
      <c r="I5" s="130">
        <v>1</v>
      </c>
      <c r="J5" s="130">
        <v>1</v>
      </c>
      <c r="K5" s="130">
        <v>1</v>
      </c>
      <c r="L5" s="130">
        <v>0.58082191780821912</v>
      </c>
      <c r="S5" s="131"/>
    </row>
    <row r="6" spans="2:19" x14ac:dyDescent="0.3">
      <c r="C6" s="132" t="s">
        <v>262</v>
      </c>
      <c r="D6" s="133">
        <v>2026</v>
      </c>
      <c r="E6" s="133">
        <v>2027</v>
      </c>
      <c r="F6" s="133">
        <v>2028</v>
      </c>
      <c r="G6" s="133">
        <v>2029</v>
      </c>
      <c r="H6" s="133">
        <v>2030</v>
      </c>
      <c r="I6" s="133">
        <v>2031</v>
      </c>
      <c r="J6" s="133">
        <v>2032</v>
      </c>
      <c r="K6" s="133">
        <v>2033</v>
      </c>
      <c r="L6" s="133">
        <v>2034</v>
      </c>
    </row>
    <row r="7" spans="2:19" ht="17.100000000000001" customHeight="1" x14ac:dyDescent="0.3">
      <c r="B7" s="134" t="s">
        <v>263</v>
      </c>
      <c r="C7" s="135">
        <v>113026.00054433316</v>
      </c>
      <c r="D7" s="136">
        <v>7049.5785282689321</v>
      </c>
      <c r="E7" s="137">
        <v>16988.927725877322</v>
      </c>
      <c r="F7" s="137">
        <v>17264.963570666616</v>
      </c>
      <c r="G7" s="137">
        <v>17536.294467598607</v>
      </c>
      <c r="H7" s="137">
        <v>17802.684215761255</v>
      </c>
      <c r="I7" s="137">
        <v>18063.889967201801</v>
      </c>
      <c r="J7" s="137">
        <v>18319.662068958627</v>
      </c>
      <c r="K7" s="137">
        <v>18569.743901627604</v>
      </c>
      <c r="L7" s="137">
        <v>10960.182108975685</v>
      </c>
      <c r="M7" s="138"/>
    </row>
    <row r="8" spans="2:19" x14ac:dyDescent="0.3">
      <c r="B8" s="139" t="s">
        <v>264</v>
      </c>
      <c r="C8" s="140">
        <v>2.3492042790126368</v>
      </c>
      <c r="D8" s="141">
        <v>2.2347339942469149</v>
      </c>
      <c r="E8" s="141">
        <v>2.2687554154075369</v>
      </c>
      <c r="F8" s="141">
        <v>2.3033572895272281</v>
      </c>
      <c r="G8" s="141">
        <v>2.3385495996366195</v>
      </c>
      <c r="H8" s="141">
        <v>2.3743425018616517</v>
      </c>
      <c r="I8" s="141">
        <v>2.4107463284495041</v>
      </c>
      <c r="J8" s="141">
        <v>2.4477715908478603</v>
      </c>
      <c r="K8" s="141">
        <v>2.4854289828384548</v>
      </c>
      <c r="L8" s="141">
        <v>2.5233448783051928</v>
      </c>
      <c r="N8" s="142"/>
      <c r="O8" s="142"/>
    </row>
    <row r="9" spans="2:19" x14ac:dyDescent="0.3">
      <c r="B9" s="143" t="s">
        <v>265</v>
      </c>
      <c r="C9" s="144">
        <v>854115.06849315064</v>
      </c>
      <c r="D9" s="145">
        <v>56115.068493150684</v>
      </c>
      <c r="E9" s="145">
        <v>133000</v>
      </c>
      <c r="F9" s="145">
        <v>133000</v>
      </c>
      <c r="G9" s="145">
        <v>133000</v>
      </c>
      <c r="H9" s="145">
        <v>133000</v>
      </c>
      <c r="I9" s="145">
        <v>133000</v>
      </c>
      <c r="J9" s="145">
        <v>133000</v>
      </c>
      <c r="K9" s="145">
        <v>133000</v>
      </c>
      <c r="L9" s="145">
        <v>77249.315068493146</v>
      </c>
      <c r="N9" s="142"/>
      <c r="O9" s="142"/>
    </row>
    <row r="10" spans="2:19" s="138" customFormat="1" x14ac:dyDescent="0.3">
      <c r="B10" s="146" t="s">
        <v>266</v>
      </c>
      <c r="C10" s="147">
        <v>0</v>
      </c>
      <c r="D10" s="148">
        <v>0</v>
      </c>
      <c r="E10" s="148">
        <v>0</v>
      </c>
      <c r="F10" s="148">
        <v>0</v>
      </c>
      <c r="G10" s="148">
        <v>0</v>
      </c>
      <c r="H10" s="148">
        <v>0</v>
      </c>
      <c r="I10" s="148">
        <v>0</v>
      </c>
      <c r="J10" s="148">
        <v>0</v>
      </c>
      <c r="K10" s="148">
        <v>0</v>
      </c>
      <c r="L10" s="148">
        <v>0</v>
      </c>
    </row>
    <row r="11" spans="2:19" s="138" customFormat="1" x14ac:dyDescent="0.3">
      <c r="B11" s="146" t="s">
        <v>267</v>
      </c>
      <c r="C11" s="147">
        <v>939526.57534246577</v>
      </c>
      <c r="D11" s="148">
        <v>61726.575342465752</v>
      </c>
      <c r="E11" s="148">
        <v>146300</v>
      </c>
      <c r="F11" s="148">
        <v>146300</v>
      </c>
      <c r="G11" s="148">
        <v>146300</v>
      </c>
      <c r="H11" s="148">
        <v>146300</v>
      </c>
      <c r="I11" s="148">
        <v>146300</v>
      </c>
      <c r="J11" s="148">
        <v>146300</v>
      </c>
      <c r="K11" s="148">
        <v>146300</v>
      </c>
      <c r="L11" s="148">
        <v>84974.246575342462</v>
      </c>
      <c r="N11" s="149"/>
    </row>
    <row r="12" spans="2:19" x14ac:dyDescent="0.3">
      <c r="B12" s="150" t="s">
        <v>268</v>
      </c>
      <c r="C12" s="151">
        <v>2.6808845990849655</v>
      </c>
      <c r="D12" s="151">
        <v>2.5500000000000003</v>
      </c>
      <c r="E12" s="151">
        <v>2.5890149999999998</v>
      </c>
      <c r="F12" s="151">
        <v>2.6286269295000002</v>
      </c>
      <c r="G12" s="151">
        <v>2.6688449215213503</v>
      </c>
      <c r="H12" s="151">
        <v>2.709678248820627</v>
      </c>
      <c r="I12" s="151">
        <v>2.751136326027583</v>
      </c>
      <c r="J12" s="151">
        <v>2.793228711815805</v>
      </c>
      <c r="K12" s="151">
        <v>2.8359651111065869</v>
      </c>
      <c r="L12" s="151">
        <v>2.8793553773065179</v>
      </c>
    </row>
    <row r="13" spans="2:19" x14ac:dyDescent="0.3">
      <c r="B13" s="150"/>
      <c r="C13" s="151"/>
      <c r="D13" s="151"/>
      <c r="E13" s="151"/>
      <c r="F13" s="151"/>
      <c r="G13" s="151"/>
      <c r="H13" s="151"/>
      <c r="I13" s="151"/>
      <c r="J13" s="151"/>
      <c r="K13" s="151"/>
      <c r="L13" s="151"/>
    </row>
    <row r="14" spans="2:19" s="138" customFormat="1" x14ac:dyDescent="0.3">
      <c r="B14" s="152" t="s">
        <v>269</v>
      </c>
      <c r="D14" s="153">
        <v>4.7095452355395133E-2</v>
      </c>
      <c r="E14" s="153">
        <v>4.7186805821022623E-2</v>
      </c>
      <c r="F14" s="153">
        <v>4.7252872372478945E-2</v>
      </c>
      <c r="G14" s="153">
        <v>4.7293924680372176E-2</v>
      </c>
      <c r="H14" s="153">
        <v>4.7310232076708682E-2</v>
      </c>
      <c r="I14" s="153">
        <v>4.7302060574914769E-2</v>
      </c>
      <c r="J14" s="153">
        <v>4.7269672890311774E-2</v>
      </c>
      <c r="K14" s="153">
        <v>4.7213328461019194E-2</v>
      </c>
      <c r="L14" s="153">
        <v>4.7274211151633723E-2</v>
      </c>
    </row>
    <row r="16" spans="2:19" x14ac:dyDescent="0.3">
      <c r="B16" s="154" t="s">
        <v>248</v>
      </c>
      <c r="C16" s="132" t="s">
        <v>262</v>
      </c>
      <c r="D16" s="133">
        <v>2026</v>
      </c>
      <c r="E16" s="155">
        <v>2027</v>
      </c>
      <c r="F16" s="133">
        <v>2028</v>
      </c>
      <c r="G16" s="155">
        <v>2029</v>
      </c>
      <c r="H16" s="133">
        <v>2030</v>
      </c>
      <c r="I16" s="155">
        <v>2031</v>
      </c>
      <c r="J16" s="133">
        <v>2032</v>
      </c>
      <c r="K16" s="133">
        <v>2033</v>
      </c>
      <c r="L16" s="133">
        <v>2034</v>
      </c>
    </row>
    <row r="17" spans="2:20" x14ac:dyDescent="0.3">
      <c r="B17" s="156" t="s">
        <v>270</v>
      </c>
      <c r="C17" s="157">
        <v>30381.918615254599</v>
      </c>
      <c r="D17" s="158">
        <v>1898.6301369863013</v>
      </c>
      <c r="E17" s="158">
        <v>4568.8500000000004</v>
      </c>
      <c r="F17" s="158">
        <v>4638.7534050000004</v>
      </c>
      <c r="G17" s="158">
        <v>4709.7263320965012</v>
      </c>
      <c r="H17" s="158">
        <v>4781.7851449775781</v>
      </c>
      <c r="I17" s="158">
        <v>4854.9464576957353</v>
      </c>
      <c r="J17" s="158">
        <v>4929.2271384984806</v>
      </c>
      <c r="K17" s="158">
        <v>5004.6443137175074</v>
      </c>
      <c r="L17" s="158">
        <v>2951.2812569974953</v>
      </c>
    </row>
    <row r="18" spans="2:20" x14ac:dyDescent="0.3">
      <c r="B18" s="156" t="s">
        <v>271</v>
      </c>
      <c r="C18" s="157">
        <v>0</v>
      </c>
      <c r="D18" s="158">
        <v>0</v>
      </c>
      <c r="E18" s="158">
        <v>0</v>
      </c>
      <c r="F18" s="158">
        <v>0</v>
      </c>
      <c r="G18" s="158">
        <v>0</v>
      </c>
      <c r="H18" s="158">
        <v>0</v>
      </c>
      <c r="I18" s="158">
        <v>0</v>
      </c>
      <c r="J18" s="158">
        <v>0</v>
      </c>
      <c r="K18" s="158">
        <v>0</v>
      </c>
      <c r="L18" s="158">
        <v>0</v>
      </c>
    </row>
    <row r="19" spans="2:20" x14ac:dyDescent="0.3">
      <c r="B19" s="159" t="s">
        <v>272</v>
      </c>
      <c r="C19" s="160">
        <v>30381.918615254599</v>
      </c>
      <c r="D19" s="161">
        <v>1898.6301369863013</v>
      </c>
      <c r="E19" s="162">
        <v>4568.8500000000004</v>
      </c>
      <c r="F19" s="162">
        <v>4638.7534050000004</v>
      </c>
      <c r="G19" s="162">
        <v>4709.7263320965012</v>
      </c>
      <c r="H19" s="162">
        <v>4781.7851449775781</v>
      </c>
      <c r="I19" s="162">
        <v>4854.9464576957353</v>
      </c>
      <c r="J19" s="162">
        <v>4929.2271384984806</v>
      </c>
      <c r="K19" s="162">
        <v>5004.6443137175074</v>
      </c>
      <c r="L19" s="162">
        <v>2951.2812569974953</v>
      </c>
    </row>
    <row r="20" spans="2:20" x14ac:dyDescent="0.3">
      <c r="B20" s="163" t="s">
        <v>273</v>
      </c>
      <c r="C20" s="157">
        <v>71461.225870701033</v>
      </c>
      <c r="D20" s="164">
        <v>4694.9781502081742</v>
      </c>
      <c r="E20" s="164">
        <v>11127.707953415478</v>
      </c>
      <c r="F20" s="165">
        <v>11127.707953415478</v>
      </c>
      <c r="G20" s="164">
        <v>11127.707953415478</v>
      </c>
      <c r="H20" s="164">
        <v>11127.707953415478</v>
      </c>
      <c r="I20" s="164">
        <v>11127.707953415478</v>
      </c>
      <c r="J20" s="164">
        <v>11127.707953415478</v>
      </c>
      <c r="K20" s="164">
        <v>11127.707953415478</v>
      </c>
      <c r="L20" s="164">
        <v>6463.2166743125508</v>
      </c>
    </row>
    <row r="21" spans="2:20" x14ac:dyDescent="0.3">
      <c r="B21" s="163" t="s">
        <v>274</v>
      </c>
      <c r="C21" s="157">
        <v>0</v>
      </c>
      <c r="D21" s="164">
        <v>0</v>
      </c>
      <c r="E21" s="164">
        <v>0</v>
      </c>
      <c r="F21" s="164">
        <v>0</v>
      </c>
      <c r="G21" s="164">
        <v>0</v>
      </c>
      <c r="H21" s="164">
        <v>0</v>
      </c>
      <c r="I21" s="164">
        <v>0</v>
      </c>
      <c r="J21" s="164">
        <v>0</v>
      </c>
      <c r="K21" s="164">
        <v>0</v>
      </c>
      <c r="L21" s="164">
        <v>0</v>
      </c>
    </row>
    <row r="22" spans="2:20" x14ac:dyDescent="0.3">
      <c r="B22" s="163" t="s">
        <v>275</v>
      </c>
      <c r="C22" s="157">
        <v>2289783.932969688</v>
      </c>
      <c r="D22" s="165">
        <v>143093.42465753425</v>
      </c>
      <c r="E22" s="165">
        <v>344338.995</v>
      </c>
      <c r="F22" s="165">
        <v>349607.38162350003</v>
      </c>
      <c r="G22" s="165">
        <v>354956.37456233957</v>
      </c>
      <c r="H22" s="165">
        <v>360387.20709314337</v>
      </c>
      <c r="I22" s="165">
        <v>365901.13136166852</v>
      </c>
      <c r="J22" s="165">
        <v>371499.41867150209</v>
      </c>
      <c r="K22" s="165">
        <v>377183.35977717605</v>
      </c>
      <c r="L22" s="165">
        <v>222428.23073571117</v>
      </c>
    </row>
    <row r="23" spans="2:20" x14ac:dyDescent="0.3">
      <c r="B23" s="156" t="s">
        <v>276</v>
      </c>
      <c r="C23" s="157">
        <v>0</v>
      </c>
      <c r="D23" s="166">
        <v>0</v>
      </c>
      <c r="E23" s="166">
        <v>0</v>
      </c>
      <c r="F23" s="166">
        <v>0</v>
      </c>
      <c r="G23" s="166">
        <v>0</v>
      </c>
      <c r="H23" s="166">
        <v>0</v>
      </c>
      <c r="I23" s="166">
        <v>0</v>
      </c>
      <c r="J23" s="166">
        <v>0</v>
      </c>
      <c r="K23" s="166">
        <v>0</v>
      </c>
      <c r="L23" s="166">
        <v>0</v>
      </c>
    </row>
    <row r="24" spans="2:20" x14ac:dyDescent="0.3">
      <c r="B24" s="156" t="s">
        <v>277</v>
      </c>
      <c r="C24" s="157">
        <v>0</v>
      </c>
      <c r="D24" s="158"/>
      <c r="E24" s="158"/>
      <c r="F24" s="158"/>
      <c r="G24" s="158"/>
      <c r="H24" s="158"/>
      <c r="I24" s="158"/>
      <c r="J24" s="158"/>
      <c r="K24" s="158"/>
      <c r="L24" s="158"/>
    </row>
    <row r="25" spans="2:20" x14ac:dyDescent="0.3">
      <c r="B25" s="163" t="s">
        <v>278</v>
      </c>
      <c r="C25" s="157">
        <v>0</v>
      </c>
      <c r="D25" s="165">
        <v>0</v>
      </c>
      <c r="E25" s="165">
        <v>0</v>
      </c>
      <c r="F25" s="165">
        <v>0</v>
      </c>
      <c r="G25" s="165">
        <v>0</v>
      </c>
      <c r="H25" s="165">
        <v>0</v>
      </c>
      <c r="I25" s="165">
        <v>0</v>
      </c>
      <c r="J25" s="165">
        <v>0</v>
      </c>
      <c r="K25" s="165">
        <v>0</v>
      </c>
      <c r="L25" s="165">
        <v>0</v>
      </c>
    </row>
    <row r="26" spans="2:20" x14ac:dyDescent="0.3">
      <c r="B26" s="167" t="s">
        <v>279</v>
      </c>
      <c r="C26" s="168">
        <v>2391627.0774556436</v>
      </c>
      <c r="D26" s="169">
        <v>149687.03294472871</v>
      </c>
      <c r="E26" s="170">
        <v>360035.55295341543</v>
      </c>
      <c r="F26" s="170">
        <v>365373.84298191551</v>
      </c>
      <c r="G26" s="170">
        <v>370793.80884785153</v>
      </c>
      <c r="H26" s="170">
        <v>376296.70019153639</v>
      </c>
      <c r="I26" s="170">
        <v>381883.78577277972</v>
      </c>
      <c r="J26" s="170">
        <v>387556.35376341606</v>
      </c>
      <c r="K26" s="170">
        <v>393315.71204430901</v>
      </c>
      <c r="L26" s="170">
        <v>231842.72866702121</v>
      </c>
    </row>
    <row r="27" spans="2:20" x14ac:dyDescent="0.3">
      <c r="C27" s="150"/>
    </row>
    <row r="28" spans="2:20" x14ac:dyDescent="0.3">
      <c r="B28" s="154" t="s">
        <v>249</v>
      </c>
      <c r="C28" s="132" t="s">
        <v>262</v>
      </c>
      <c r="D28" s="133">
        <v>2026</v>
      </c>
      <c r="E28" s="155">
        <v>2027</v>
      </c>
      <c r="F28" s="133">
        <v>2028</v>
      </c>
      <c r="G28" s="155">
        <v>2029</v>
      </c>
      <c r="H28" s="133">
        <v>2030</v>
      </c>
      <c r="I28" s="155">
        <v>2031</v>
      </c>
      <c r="J28" s="133">
        <v>2032</v>
      </c>
      <c r="K28" s="133">
        <v>2033</v>
      </c>
      <c r="L28" s="133">
        <v>2034</v>
      </c>
    </row>
    <row r="29" spans="2:20" x14ac:dyDescent="0.3">
      <c r="B29" s="159" t="s">
        <v>63</v>
      </c>
      <c r="C29" s="171">
        <v>996478.9872918356</v>
      </c>
      <c r="D29" s="161">
        <v>61825.304109589044</v>
      </c>
      <c r="E29" s="162">
        <v>149098.34500000003</v>
      </c>
      <c r="F29" s="162">
        <v>151707.56603750002</v>
      </c>
      <c r="G29" s="162">
        <v>154362.44844315629</v>
      </c>
      <c r="H29" s="162">
        <v>157063.79129091153</v>
      </c>
      <c r="I29" s="162">
        <v>159812.40763850248</v>
      </c>
      <c r="J29" s="162">
        <v>162609.12477217629</v>
      </c>
      <c r="K29" s="162">
        <v>165454.7844556894</v>
      </c>
      <c r="L29" s="162">
        <v>97781.511109415776</v>
      </c>
      <c r="M29" s="172"/>
      <c r="N29" s="172"/>
      <c r="O29" s="172"/>
      <c r="P29" s="172"/>
      <c r="Q29" s="172"/>
      <c r="R29" s="172"/>
      <c r="S29" s="172"/>
      <c r="T29" s="172"/>
    </row>
    <row r="30" spans="2:20" x14ac:dyDescent="0.3">
      <c r="B30" s="173" t="s">
        <v>280</v>
      </c>
      <c r="C30" s="157">
        <v>923565.89066072577</v>
      </c>
      <c r="D30" s="164">
        <v>57301.501369863014</v>
      </c>
      <c r="E30" s="164">
        <v>138188.71000000002</v>
      </c>
      <c r="F30" s="165">
        <v>140607.01242500002</v>
      </c>
      <c r="G30" s="164">
        <v>143067.63514243753</v>
      </c>
      <c r="H30" s="164">
        <v>145571.31875743018</v>
      </c>
      <c r="I30" s="164">
        <v>148118.81683568523</v>
      </c>
      <c r="J30" s="164">
        <v>150710.89613030973</v>
      </c>
      <c r="K30" s="164">
        <v>153348.33681259016</v>
      </c>
      <c r="L30" s="164">
        <v>90626.766394092672</v>
      </c>
      <c r="M30" s="174"/>
      <c r="N30" s="174"/>
      <c r="O30" s="174"/>
      <c r="P30" s="174"/>
      <c r="Q30" s="174"/>
      <c r="R30" s="174"/>
      <c r="S30" s="131"/>
      <c r="T30" s="131"/>
    </row>
    <row r="31" spans="2:20" x14ac:dyDescent="0.3">
      <c r="B31" s="173" t="s">
        <v>281</v>
      </c>
      <c r="C31" s="157">
        <v>0</v>
      </c>
      <c r="D31" s="164">
        <v>0</v>
      </c>
      <c r="E31" s="164">
        <v>0</v>
      </c>
      <c r="F31" s="165">
        <v>0</v>
      </c>
      <c r="G31" s="164">
        <v>0</v>
      </c>
      <c r="H31" s="164">
        <v>0</v>
      </c>
      <c r="I31" s="164">
        <v>0</v>
      </c>
      <c r="J31" s="164">
        <v>0</v>
      </c>
      <c r="K31" s="164">
        <v>0</v>
      </c>
      <c r="L31" s="164">
        <v>0</v>
      </c>
      <c r="M31" s="174"/>
    </row>
    <row r="32" spans="2:20" x14ac:dyDescent="0.3">
      <c r="B32" s="173" t="s">
        <v>250</v>
      </c>
      <c r="C32" s="157">
        <v>0</v>
      </c>
      <c r="D32" s="164">
        <v>0</v>
      </c>
      <c r="E32" s="164">
        <v>0</v>
      </c>
      <c r="F32" s="165">
        <v>0</v>
      </c>
      <c r="G32" s="164">
        <v>0</v>
      </c>
      <c r="H32" s="164">
        <v>0</v>
      </c>
      <c r="I32" s="164">
        <v>0</v>
      </c>
      <c r="J32" s="164">
        <v>0</v>
      </c>
      <c r="K32" s="164">
        <v>0</v>
      </c>
      <c r="L32" s="164">
        <v>0</v>
      </c>
    </row>
    <row r="33" spans="2:15" x14ac:dyDescent="0.3">
      <c r="B33" s="173" t="s">
        <v>282</v>
      </c>
      <c r="C33" s="157">
        <v>72913.096631109933</v>
      </c>
      <c r="D33" s="164">
        <v>4523.8027397260275</v>
      </c>
      <c r="E33" s="164">
        <v>10909.635</v>
      </c>
      <c r="F33" s="165">
        <v>11100.553612500002</v>
      </c>
      <c r="G33" s="164">
        <v>11294.813300718752</v>
      </c>
      <c r="H33" s="164">
        <v>11492.47253348133</v>
      </c>
      <c r="I33" s="164">
        <v>11693.590802817254</v>
      </c>
      <c r="J33" s="164">
        <v>11898.228641866557</v>
      </c>
      <c r="K33" s="164">
        <v>12106.447643099224</v>
      </c>
      <c r="L33" s="164">
        <v>7154.744715323106</v>
      </c>
      <c r="M33" s="174"/>
    </row>
    <row r="34" spans="2:15" hidden="1" x14ac:dyDescent="0.3">
      <c r="B34" s="173" t="s">
        <v>283</v>
      </c>
      <c r="C34" s="157">
        <v>0</v>
      </c>
      <c r="D34" s="164">
        <v>0</v>
      </c>
      <c r="E34" s="164">
        <v>0</v>
      </c>
      <c r="F34" s="164">
        <v>0</v>
      </c>
      <c r="G34" s="164">
        <v>0</v>
      </c>
      <c r="H34" s="164">
        <v>0</v>
      </c>
      <c r="I34" s="164">
        <v>0</v>
      </c>
      <c r="J34" s="164">
        <v>0</v>
      </c>
      <c r="K34" s="164">
        <v>0</v>
      </c>
      <c r="L34" s="164">
        <v>0</v>
      </c>
    </row>
    <row r="35" spans="2:15" hidden="1" x14ac:dyDescent="0.3">
      <c r="B35" s="175" t="s">
        <v>284</v>
      </c>
      <c r="C35" s="157">
        <v>0</v>
      </c>
      <c r="D35" s="164">
        <v>0</v>
      </c>
      <c r="E35" s="164">
        <v>0</v>
      </c>
      <c r="F35" s="164">
        <v>0</v>
      </c>
      <c r="G35" s="164">
        <v>0</v>
      </c>
      <c r="H35" s="164">
        <v>0</v>
      </c>
      <c r="I35" s="164">
        <v>0</v>
      </c>
      <c r="J35" s="164">
        <v>0</v>
      </c>
      <c r="K35" s="164">
        <v>0</v>
      </c>
      <c r="L35" s="164">
        <v>0</v>
      </c>
    </row>
    <row r="36" spans="2:15" hidden="1" x14ac:dyDescent="0.3">
      <c r="B36" s="175" t="s">
        <v>285</v>
      </c>
      <c r="C36" s="157">
        <v>0</v>
      </c>
      <c r="D36" s="165">
        <v>0</v>
      </c>
      <c r="E36" s="165">
        <v>0</v>
      </c>
      <c r="F36" s="165">
        <v>0</v>
      </c>
      <c r="G36" s="165">
        <v>0</v>
      </c>
      <c r="H36" s="165">
        <v>0</v>
      </c>
      <c r="I36" s="165">
        <v>0</v>
      </c>
      <c r="J36" s="165">
        <v>0</v>
      </c>
      <c r="K36" s="165">
        <v>0</v>
      </c>
      <c r="L36" s="165">
        <v>0</v>
      </c>
    </row>
    <row r="37" spans="2:15" hidden="1" x14ac:dyDescent="0.3">
      <c r="B37" s="175" t="s">
        <v>286</v>
      </c>
      <c r="C37" s="157">
        <v>0</v>
      </c>
      <c r="D37" s="165">
        <v>0</v>
      </c>
      <c r="E37" s="165">
        <v>0</v>
      </c>
      <c r="F37" s="165">
        <v>0</v>
      </c>
      <c r="G37" s="165">
        <v>0</v>
      </c>
      <c r="H37" s="165">
        <v>0</v>
      </c>
      <c r="I37" s="165">
        <v>0</v>
      </c>
      <c r="J37" s="165">
        <v>0</v>
      </c>
      <c r="K37" s="165">
        <v>0</v>
      </c>
      <c r="L37" s="165">
        <v>0</v>
      </c>
    </row>
    <row r="38" spans="2:15" hidden="1" x14ac:dyDescent="0.3">
      <c r="B38" s="175" t="s">
        <v>287</v>
      </c>
      <c r="C38" s="157">
        <v>0</v>
      </c>
      <c r="D38" s="164">
        <v>0</v>
      </c>
      <c r="E38" s="164">
        <v>0</v>
      </c>
      <c r="F38" s="164">
        <v>0</v>
      </c>
      <c r="G38" s="164">
        <v>0</v>
      </c>
      <c r="H38" s="164">
        <v>0</v>
      </c>
      <c r="I38" s="164">
        <v>0</v>
      </c>
      <c r="J38" s="164">
        <v>0</v>
      </c>
      <c r="K38" s="164">
        <v>0</v>
      </c>
      <c r="L38" s="164">
        <v>0</v>
      </c>
    </row>
    <row r="39" spans="2:15" x14ac:dyDescent="0.3">
      <c r="B39" s="159" t="s">
        <v>251</v>
      </c>
      <c r="C39" s="160">
        <v>511675.790930341</v>
      </c>
      <c r="D39" s="161">
        <v>31758.221918513573</v>
      </c>
      <c r="E39" s="162">
        <v>76579.033380268782</v>
      </c>
      <c r="F39" s="162">
        <v>77910.093090986906</v>
      </c>
      <c r="G39" s="162">
        <v>79264.706025279025</v>
      </c>
      <c r="H39" s="162">
        <v>80643.296307665776</v>
      </c>
      <c r="I39" s="162">
        <v>82046.295826977075</v>
      </c>
      <c r="J39" s="162">
        <v>83474.144380649901</v>
      </c>
      <c r="K39" s="162">
        <v>84927.289821744343</v>
      </c>
      <c r="L39" s="162">
        <v>50153.934887466879</v>
      </c>
      <c r="O39" s="176"/>
    </row>
    <row r="40" spans="2:15" x14ac:dyDescent="0.3">
      <c r="B40" s="173" t="s">
        <v>288</v>
      </c>
      <c r="C40" s="157">
        <v>222093.51296187862</v>
      </c>
      <c r="D40" s="165">
        <v>13879.091780821918</v>
      </c>
      <c r="E40" s="165">
        <v>33398.547325</v>
      </c>
      <c r="F40" s="165">
        <v>33909.5450990725</v>
      </c>
      <c r="G40" s="164">
        <v>34428.361139088316</v>
      </c>
      <c r="H40" s="164">
        <v>34955.115064516373</v>
      </c>
      <c r="I40" s="164">
        <v>35489.928325003479</v>
      </c>
      <c r="J40" s="164">
        <v>36032.924228376032</v>
      </c>
      <c r="K40" s="164">
        <v>36584.227969070191</v>
      </c>
      <c r="L40" s="164">
        <v>21574.029948721527</v>
      </c>
      <c r="M40" s="174"/>
    </row>
    <row r="41" spans="2:15" x14ac:dyDescent="0.3">
      <c r="B41" s="173" t="s">
        <v>289</v>
      </c>
      <c r="C41" s="157">
        <v>25086.898260927184</v>
      </c>
      <c r="D41" s="165">
        <v>1567.7331535537207</v>
      </c>
      <c r="E41" s="165">
        <v>3772.5818626177202</v>
      </c>
      <c r="F41" s="165">
        <v>3830.3023651157714</v>
      </c>
      <c r="G41" s="164">
        <v>3888.9059913020433</v>
      </c>
      <c r="H41" s="164">
        <v>3948.406252968965</v>
      </c>
      <c r="I41" s="164">
        <v>4008.8168686393906</v>
      </c>
      <c r="J41" s="164">
        <v>4070.1517667295734</v>
      </c>
      <c r="K41" s="164">
        <v>4132.4250887605358</v>
      </c>
      <c r="L41" s="164">
        <v>2436.9261721510607</v>
      </c>
    </row>
    <row r="42" spans="2:15" x14ac:dyDescent="0.3">
      <c r="B42" s="173" t="s">
        <v>252</v>
      </c>
      <c r="C42" s="157">
        <v>14206.528186322468</v>
      </c>
      <c r="D42" s="164">
        <v>887.79589261865158</v>
      </c>
      <c r="E42" s="165">
        <v>2136.3856945982902</v>
      </c>
      <c r="F42" s="165">
        <v>2169.0723957256441</v>
      </c>
      <c r="G42" s="164">
        <v>2202.2592033802466</v>
      </c>
      <c r="H42" s="164">
        <v>2235.9537691919645</v>
      </c>
      <c r="I42" s="164">
        <v>2270.1638618606016</v>
      </c>
      <c r="J42" s="164">
        <v>2304.897368947069</v>
      </c>
      <c r="K42" s="164">
        <v>2340.1622986919592</v>
      </c>
      <c r="L42" s="164">
        <v>1380.0135828896782</v>
      </c>
    </row>
    <row r="43" spans="2:15" x14ac:dyDescent="0.3">
      <c r="B43" s="173" t="s">
        <v>290</v>
      </c>
      <c r="C43" s="157">
        <v>227968.68959021568</v>
      </c>
      <c r="D43" s="164">
        <v>14028.767123287671</v>
      </c>
      <c r="E43" s="164">
        <v>33915</v>
      </c>
      <c r="F43" s="164">
        <v>34593.300000000003</v>
      </c>
      <c r="G43" s="164">
        <v>35285.166000000005</v>
      </c>
      <c r="H43" s="164">
        <v>35990.869320000005</v>
      </c>
      <c r="I43" s="164">
        <v>36710.686706400003</v>
      </c>
      <c r="J43" s="164">
        <v>37444.900440528007</v>
      </c>
      <c r="K43" s="164">
        <v>38193.798449338567</v>
      </c>
      <c r="L43" s="164">
        <v>22627.47116899992</v>
      </c>
      <c r="M43" s="174"/>
    </row>
    <row r="44" spans="2:15" x14ac:dyDescent="0.3">
      <c r="B44" s="175" t="s">
        <v>291</v>
      </c>
      <c r="C44" s="157">
        <v>21384.067610219845</v>
      </c>
      <c r="D44" s="165">
        <v>1336.335460912293</v>
      </c>
      <c r="E44" s="164">
        <v>3215.7481078860501</v>
      </c>
      <c r="F44" s="164">
        <v>3264.9490539367071</v>
      </c>
      <c r="G44" s="164">
        <v>3314.9027744619389</v>
      </c>
      <c r="H44" s="164">
        <v>3365.6207869112068</v>
      </c>
      <c r="I44" s="164">
        <v>3417.1147849509484</v>
      </c>
      <c r="J44" s="164">
        <v>3469.3966411606984</v>
      </c>
      <c r="K44" s="164">
        <v>3522.4784097704573</v>
      </c>
      <c r="L44" s="164">
        <v>2045.932665400923</v>
      </c>
      <c r="M44" s="174"/>
    </row>
    <row r="45" spans="2:15" x14ac:dyDescent="0.3">
      <c r="B45" s="175" t="s">
        <v>292</v>
      </c>
      <c r="C45" s="157">
        <v>0</v>
      </c>
      <c r="D45" s="165">
        <v>0</v>
      </c>
      <c r="E45" s="164">
        <v>0</v>
      </c>
      <c r="F45" s="164">
        <v>0</v>
      </c>
      <c r="G45" s="164">
        <v>0</v>
      </c>
      <c r="H45" s="164">
        <v>0</v>
      </c>
      <c r="I45" s="164">
        <v>0</v>
      </c>
      <c r="J45" s="164">
        <v>0</v>
      </c>
      <c r="K45" s="164">
        <v>0</v>
      </c>
      <c r="L45" s="164">
        <v>0</v>
      </c>
      <c r="M45" s="174"/>
    </row>
    <row r="46" spans="2:15" x14ac:dyDescent="0.3">
      <c r="B46" s="175" t="s">
        <v>255</v>
      </c>
      <c r="C46" s="157">
        <v>936.09432077722147</v>
      </c>
      <c r="D46" s="165">
        <v>58.49850731931668</v>
      </c>
      <c r="E46" s="164">
        <v>140.77039016672282</v>
      </c>
      <c r="F46" s="164">
        <v>142.9241771362737</v>
      </c>
      <c r="G46" s="164">
        <v>145.1109170464587</v>
      </c>
      <c r="H46" s="164">
        <v>147.33111407726952</v>
      </c>
      <c r="I46" s="164">
        <v>149.58528012265177</v>
      </c>
      <c r="J46" s="164">
        <v>151.87393490852835</v>
      </c>
      <c r="K46" s="164">
        <v>154.19760611262885</v>
      </c>
      <c r="L46" s="164">
        <v>89.561349303773454</v>
      </c>
      <c r="M46" s="174"/>
    </row>
    <row r="47" spans="2:15" x14ac:dyDescent="0.3">
      <c r="B47" s="159" t="s">
        <v>253</v>
      </c>
      <c r="C47" s="160">
        <v>396048.77416857576</v>
      </c>
      <c r="D47" s="161">
        <v>24749.922737775669</v>
      </c>
      <c r="E47" s="162">
        <v>59558.03729102097</v>
      </c>
      <c r="F47" s="162">
        <v>60469.275261573588</v>
      </c>
      <c r="G47" s="162">
        <v>61394.455173075672</v>
      </c>
      <c r="H47" s="162">
        <v>62333.790337223734</v>
      </c>
      <c r="I47" s="162">
        <v>63287.497329383259</v>
      </c>
      <c r="J47" s="162">
        <v>64255.796038522836</v>
      </c>
      <c r="K47" s="162">
        <v>65238.90971791224</v>
      </c>
      <c r="L47" s="162">
        <v>38471.939144543605</v>
      </c>
    </row>
    <row r="48" spans="2:15" x14ac:dyDescent="0.3">
      <c r="B48" s="175" t="s">
        <v>293</v>
      </c>
      <c r="C48" s="157">
        <v>0</v>
      </c>
      <c r="D48" s="164">
        <v>0</v>
      </c>
      <c r="E48" s="164">
        <v>0</v>
      </c>
      <c r="F48" s="164">
        <v>0</v>
      </c>
      <c r="G48" s="164">
        <v>0</v>
      </c>
      <c r="H48" s="164">
        <v>0</v>
      </c>
      <c r="I48" s="164">
        <v>0</v>
      </c>
      <c r="J48" s="164">
        <v>0</v>
      </c>
      <c r="K48" s="164">
        <v>0</v>
      </c>
      <c r="L48" s="164">
        <v>0</v>
      </c>
    </row>
    <row r="49" spans="2:14" x14ac:dyDescent="0.3">
      <c r="B49" s="175" t="s">
        <v>256</v>
      </c>
      <c r="C49" s="157">
        <v>0</v>
      </c>
      <c r="D49" s="164">
        <v>0</v>
      </c>
      <c r="E49" s="164">
        <v>0</v>
      </c>
      <c r="F49" s="164">
        <v>0</v>
      </c>
      <c r="G49" s="164">
        <v>0</v>
      </c>
      <c r="H49" s="164">
        <v>0</v>
      </c>
      <c r="I49" s="164">
        <v>0</v>
      </c>
      <c r="J49" s="164">
        <v>0</v>
      </c>
      <c r="K49" s="164">
        <v>0</v>
      </c>
      <c r="L49" s="164">
        <v>0</v>
      </c>
    </row>
    <row r="50" spans="2:14" x14ac:dyDescent="0.3">
      <c r="B50" s="175" t="s">
        <v>294</v>
      </c>
      <c r="C50" s="157">
        <v>0</v>
      </c>
      <c r="D50" s="164">
        <v>0</v>
      </c>
      <c r="E50" s="164">
        <v>0</v>
      </c>
      <c r="F50" s="164">
        <v>0</v>
      </c>
      <c r="G50" s="164">
        <v>0</v>
      </c>
      <c r="H50" s="164">
        <v>0</v>
      </c>
      <c r="I50" s="164">
        <v>0</v>
      </c>
      <c r="J50" s="164">
        <v>0</v>
      </c>
      <c r="K50" s="164">
        <v>0</v>
      </c>
      <c r="L50" s="164">
        <v>0</v>
      </c>
    </row>
    <row r="51" spans="2:14" x14ac:dyDescent="0.3">
      <c r="B51" s="173" t="s">
        <v>295</v>
      </c>
      <c r="C51" s="157">
        <v>133342.86503361742</v>
      </c>
      <c r="D51" s="165">
        <v>8332.8767123287671</v>
      </c>
      <c r="E51" s="164">
        <v>20052.175000000003</v>
      </c>
      <c r="F51" s="164">
        <v>20358.973277500005</v>
      </c>
      <c r="G51" s="164">
        <v>20670.465568645755</v>
      </c>
      <c r="H51" s="164">
        <v>20986.723691846037</v>
      </c>
      <c r="I51" s="164">
        <v>21307.820564331283</v>
      </c>
      <c r="J51" s="164">
        <v>21633.830218965555</v>
      </c>
      <c r="K51" s="164">
        <v>21964.827821315732</v>
      </c>
      <c r="L51" s="164">
        <v>12952.845516822341</v>
      </c>
      <c r="M51" s="174"/>
    </row>
    <row r="52" spans="2:14" x14ac:dyDescent="0.3">
      <c r="B52" s="173" t="s">
        <v>296</v>
      </c>
      <c r="C52" s="157">
        <v>10127.306205084864</v>
      </c>
      <c r="D52" s="165">
        <v>632.8767123287671</v>
      </c>
      <c r="E52" s="164">
        <v>1522.95</v>
      </c>
      <c r="F52" s="164">
        <v>1546.2511350000002</v>
      </c>
      <c r="G52" s="164">
        <v>1569.9087773655003</v>
      </c>
      <c r="H52" s="164">
        <v>1593.9283816591926</v>
      </c>
      <c r="I52" s="164">
        <v>1618.3154858985783</v>
      </c>
      <c r="J52" s="164">
        <v>1643.0757128328266</v>
      </c>
      <c r="K52" s="164">
        <v>1668.2147712391691</v>
      </c>
      <c r="L52" s="164">
        <v>983.76041899916504</v>
      </c>
      <c r="M52" s="174"/>
    </row>
    <row r="53" spans="2:14" x14ac:dyDescent="0.3">
      <c r="B53" s="173" t="s">
        <v>254</v>
      </c>
      <c r="C53" s="157">
        <v>0</v>
      </c>
      <c r="D53" s="164">
        <v>0</v>
      </c>
      <c r="E53" s="164">
        <v>0</v>
      </c>
      <c r="F53" s="164">
        <v>0</v>
      </c>
      <c r="G53" s="164">
        <v>0</v>
      </c>
      <c r="H53" s="164">
        <v>0</v>
      </c>
      <c r="I53" s="164">
        <v>0</v>
      </c>
      <c r="J53" s="164">
        <v>0</v>
      </c>
      <c r="K53" s="164">
        <v>0</v>
      </c>
      <c r="L53" s="164">
        <v>0</v>
      </c>
      <c r="N53" s="177"/>
    </row>
    <row r="54" spans="2:14" x14ac:dyDescent="0.3">
      <c r="B54" s="173" t="s">
        <v>297</v>
      </c>
      <c r="C54" s="157">
        <v>0</v>
      </c>
      <c r="D54" s="164">
        <v>0</v>
      </c>
      <c r="E54" s="164">
        <v>0</v>
      </c>
      <c r="F54" s="164">
        <v>0</v>
      </c>
      <c r="G54" s="164">
        <v>0</v>
      </c>
      <c r="H54" s="164">
        <v>0</v>
      </c>
      <c r="I54" s="164">
        <v>0</v>
      </c>
      <c r="J54" s="164">
        <v>0</v>
      </c>
      <c r="K54" s="164">
        <v>0</v>
      </c>
      <c r="L54" s="164">
        <v>0</v>
      </c>
    </row>
    <row r="55" spans="2:14" x14ac:dyDescent="0.3">
      <c r="B55" s="173" t="s">
        <v>298</v>
      </c>
      <c r="C55" s="157">
        <v>30687.63609209652</v>
      </c>
      <c r="D55" s="164">
        <v>1917.7350665427923</v>
      </c>
      <c r="E55" s="165">
        <v>4614.8239660209574</v>
      </c>
      <c r="F55" s="165">
        <v>4685.4307727010782</v>
      </c>
      <c r="G55" s="165">
        <v>4757.1178635234055</v>
      </c>
      <c r="H55" s="165">
        <v>4829.9017668353144</v>
      </c>
      <c r="I55" s="165">
        <v>4903.7992638678952</v>
      </c>
      <c r="J55" s="165">
        <v>4978.8273926050742</v>
      </c>
      <c r="K55" s="165">
        <v>5055.003451711932</v>
      </c>
      <c r="L55" s="165">
        <v>2980.9784683805542</v>
      </c>
      <c r="M55" s="174"/>
    </row>
    <row r="56" spans="2:14" x14ac:dyDescent="0.3">
      <c r="B56" s="173" t="s">
        <v>299</v>
      </c>
      <c r="C56" s="157">
        <v>221890.96683777694</v>
      </c>
      <c r="D56" s="164">
        <v>13866.434246575342</v>
      </c>
      <c r="E56" s="165">
        <v>33368.088325000004</v>
      </c>
      <c r="F56" s="165">
        <v>33878.620076372506</v>
      </c>
      <c r="G56" s="164">
        <v>34396.962963541009</v>
      </c>
      <c r="H56" s="164">
        <v>34923.23649688319</v>
      </c>
      <c r="I56" s="164">
        <v>35457.562015285504</v>
      </c>
      <c r="J56" s="164">
        <v>36000.062714119376</v>
      </c>
      <c r="K56" s="164">
        <v>36550.863673645406</v>
      </c>
      <c r="L56" s="164">
        <v>21554.35474034154</v>
      </c>
      <c r="M56" s="174"/>
    </row>
    <row r="57" spans="2:14" x14ac:dyDescent="0.3">
      <c r="B57" s="175" t="s">
        <v>300</v>
      </c>
      <c r="C57" s="157">
        <v>0</v>
      </c>
      <c r="D57" s="164">
        <v>0</v>
      </c>
      <c r="E57" s="164">
        <v>0</v>
      </c>
      <c r="F57" s="164">
        <v>0</v>
      </c>
      <c r="G57" s="164">
        <v>0</v>
      </c>
      <c r="H57" s="164">
        <v>0</v>
      </c>
      <c r="I57" s="164">
        <v>0</v>
      </c>
      <c r="J57" s="164">
        <v>0</v>
      </c>
      <c r="K57" s="164">
        <v>0</v>
      </c>
      <c r="L57" s="164">
        <v>0</v>
      </c>
    </row>
    <row r="58" spans="2:14" x14ac:dyDescent="0.3">
      <c r="B58" s="175" t="s">
        <v>257</v>
      </c>
      <c r="C58" s="157">
        <v>0</v>
      </c>
      <c r="D58" s="164">
        <v>0</v>
      </c>
      <c r="E58" s="164">
        <v>0</v>
      </c>
      <c r="F58" s="164">
        <v>0</v>
      </c>
      <c r="G58" s="164">
        <v>0</v>
      </c>
      <c r="H58" s="164">
        <v>0</v>
      </c>
      <c r="I58" s="164">
        <v>0</v>
      </c>
      <c r="J58" s="164">
        <v>0</v>
      </c>
      <c r="K58" s="164">
        <v>0</v>
      </c>
      <c r="L58" s="164">
        <v>0</v>
      </c>
    </row>
    <row r="59" spans="2:14" x14ac:dyDescent="0.3">
      <c r="B59" s="175" t="s">
        <v>301</v>
      </c>
      <c r="C59" s="157">
        <v>0</v>
      </c>
      <c r="D59" s="164">
        <v>0</v>
      </c>
      <c r="E59" s="164">
        <v>0</v>
      </c>
      <c r="F59" s="164">
        <v>0</v>
      </c>
      <c r="G59" s="164">
        <v>0</v>
      </c>
      <c r="H59" s="164">
        <v>0</v>
      </c>
      <c r="I59" s="164">
        <v>0</v>
      </c>
      <c r="J59" s="164">
        <v>0</v>
      </c>
      <c r="K59" s="164">
        <v>0</v>
      </c>
      <c r="L59" s="164">
        <v>0</v>
      </c>
    </row>
    <row r="60" spans="2:14" x14ac:dyDescent="0.3">
      <c r="B60" s="175" t="s">
        <v>302</v>
      </c>
      <c r="C60" s="157">
        <v>0</v>
      </c>
      <c r="D60" s="164">
        <v>0</v>
      </c>
      <c r="E60" s="164">
        <v>0</v>
      </c>
      <c r="F60" s="164">
        <v>0</v>
      </c>
      <c r="G60" s="164">
        <v>0</v>
      </c>
      <c r="H60" s="164">
        <v>0</v>
      </c>
      <c r="I60" s="164">
        <v>0</v>
      </c>
      <c r="J60" s="164">
        <v>0</v>
      </c>
      <c r="K60" s="164">
        <v>0</v>
      </c>
      <c r="L60" s="164">
        <v>0</v>
      </c>
    </row>
    <row r="61" spans="2:14" x14ac:dyDescent="0.3">
      <c r="B61" s="175" t="s">
        <v>303</v>
      </c>
      <c r="C61" s="157">
        <v>0</v>
      </c>
      <c r="D61" s="164">
        <v>0</v>
      </c>
      <c r="E61" s="164">
        <v>0</v>
      </c>
      <c r="F61" s="164">
        <v>0</v>
      </c>
      <c r="G61" s="164">
        <v>0</v>
      </c>
      <c r="H61" s="164">
        <v>0</v>
      </c>
      <c r="I61" s="164">
        <v>0</v>
      </c>
      <c r="J61" s="164">
        <v>0</v>
      </c>
      <c r="K61" s="164">
        <v>0</v>
      </c>
      <c r="L61" s="164">
        <v>0</v>
      </c>
    </row>
    <row r="62" spans="2:14" x14ac:dyDescent="0.3">
      <c r="B62" s="175" t="s">
        <v>304</v>
      </c>
      <c r="C62" s="157">
        <v>0</v>
      </c>
      <c r="D62" s="164">
        <v>0</v>
      </c>
      <c r="E62" s="164">
        <v>0</v>
      </c>
      <c r="F62" s="164">
        <v>0</v>
      </c>
      <c r="G62" s="164">
        <v>0</v>
      </c>
      <c r="H62" s="164">
        <v>0</v>
      </c>
      <c r="I62" s="164">
        <v>0</v>
      </c>
      <c r="J62" s="164">
        <v>0</v>
      </c>
      <c r="K62" s="164">
        <v>0</v>
      </c>
      <c r="L62" s="164">
        <v>0</v>
      </c>
    </row>
    <row r="63" spans="2:14" x14ac:dyDescent="0.3">
      <c r="B63" s="175" t="s">
        <v>305</v>
      </c>
      <c r="C63" s="157">
        <v>0</v>
      </c>
      <c r="D63" s="164">
        <v>0</v>
      </c>
      <c r="E63" s="164">
        <v>0</v>
      </c>
      <c r="F63" s="164">
        <v>0</v>
      </c>
      <c r="G63" s="164">
        <v>0</v>
      </c>
      <c r="H63" s="164">
        <v>0</v>
      </c>
      <c r="I63" s="164">
        <v>0</v>
      </c>
      <c r="J63" s="164">
        <v>0</v>
      </c>
      <c r="K63" s="164">
        <v>0</v>
      </c>
      <c r="L63" s="164">
        <v>0</v>
      </c>
    </row>
    <row r="64" spans="2:14" x14ac:dyDescent="0.3">
      <c r="B64" s="175" t="s">
        <v>258</v>
      </c>
      <c r="C64" s="157">
        <v>0</v>
      </c>
      <c r="D64" s="164">
        <v>0</v>
      </c>
      <c r="E64" s="164">
        <v>0</v>
      </c>
      <c r="F64" s="164">
        <v>0</v>
      </c>
      <c r="G64" s="164">
        <v>0</v>
      </c>
      <c r="H64" s="164">
        <v>0</v>
      </c>
      <c r="I64" s="164">
        <v>0</v>
      </c>
      <c r="J64" s="164">
        <v>0</v>
      </c>
      <c r="K64" s="164">
        <v>0</v>
      </c>
      <c r="L64" s="164">
        <v>0</v>
      </c>
    </row>
    <row r="65" spans="2:15" x14ac:dyDescent="0.3">
      <c r="B65" s="159" t="s">
        <v>306</v>
      </c>
      <c r="C65" s="160">
        <v>282806.16720177024</v>
      </c>
      <c r="D65" s="161">
        <v>18580.268664280131</v>
      </c>
      <c r="E65" s="162">
        <v>44037.649756248356</v>
      </c>
      <c r="F65" s="162">
        <v>44037.649756248356</v>
      </c>
      <c r="G65" s="162">
        <v>44037.649756248356</v>
      </c>
      <c r="H65" s="162">
        <v>44037.649756248356</v>
      </c>
      <c r="I65" s="162">
        <v>44037.649756248356</v>
      </c>
      <c r="J65" s="162">
        <v>44037.649756248356</v>
      </c>
      <c r="K65" s="162">
        <v>44037.649756248356</v>
      </c>
      <c r="L65" s="162">
        <v>25578.032187190824</v>
      </c>
      <c r="O65" s="178"/>
    </row>
    <row r="66" spans="2:15" x14ac:dyDescent="0.3">
      <c r="B66" s="173" t="s">
        <v>307</v>
      </c>
      <c r="C66" s="157">
        <v>262091.30958904111</v>
      </c>
      <c r="D66" s="164">
        <v>17219.309589041095</v>
      </c>
      <c r="E66" s="164">
        <v>40812</v>
      </c>
      <c r="F66" s="164">
        <v>40812</v>
      </c>
      <c r="G66" s="164">
        <v>40812</v>
      </c>
      <c r="H66" s="164">
        <v>40812</v>
      </c>
      <c r="I66" s="164">
        <v>40812</v>
      </c>
      <c r="J66" s="164">
        <v>40812</v>
      </c>
      <c r="K66" s="164">
        <v>40812</v>
      </c>
      <c r="L66" s="164">
        <v>23704.504109589037</v>
      </c>
    </row>
    <row r="67" spans="2:15" x14ac:dyDescent="0.3">
      <c r="B67" s="173" t="s">
        <v>308</v>
      </c>
      <c r="C67" s="157">
        <v>0</v>
      </c>
      <c r="D67" s="164">
        <v>0</v>
      </c>
      <c r="E67" s="164">
        <v>0</v>
      </c>
      <c r="F67" s="164">
        <v>0</v>
      </c>
      <c r="G67" s="164">
        <v>0</v>
      </c>
      <c r="H67" s="164">
        <v>0</v>
      </c>
      <c r="I67" s="164">
        <v>0</v>
      </c>
      <c r="J67" s="164">
        <v>0</v>
      </c>
      <c r="K67" s="164">
        <v>0</v>
      </c>
      <c r="L67" s="164">
        <v>0</v>
      </c>
    </row>
    <row r="68" spans="2:15" x14ac:dyDescent="0.3">
      <c r="B68" s="173" t="s">
        <v>309</v>
      </c>
      <c r="C68" s="157">
        <v>13757.090199022543</v>
      </c>
      <c r="D68" s="164">
        <v>903.83613082315321</v>
      </c>
      <c r="E68" s="164">
        <v>2142.2090113665645</v>
      </c>
      <c r="F68" s="164">
        <v>2142.2090113665645</v>
      </c>
      <c r="G68" s="164">
        <v>2142.2090113665645</v>
      </c>
      <c r="H68" s="164">
        <v>2142.2090113665645</v>
      </c>
      <c r="I68" s="164">
        <v>2142.2090113665645</v>
      </c>
      <c r="J68" s="164">
        <v>2142.2090113665645</v>
      </c>
      <c r="K68" s="164">
        <v>2142.2090113665645</v>
      </c>
      <c r="L68" s="164">
        <v>1244.2419463279771</v>
      </c>
    </row>
    <row r="69" spans="2:15" x14ac:dyDescent="0.3">
      <c r="B69" s="173" t="s">
        <v>310</v>
      </c>
      <c r="C69" s="157">
        <v>0</v>
      </c>
      <c r="D69" s="164">
        <v>0</v>
      </c>
      <c r="E69" s="164">
        <v>0</v>
      </c>
      <c r="F69" s="164">
        <v>0</v>
      </c>
      <c r="G69" s="164">
        <v>0</v>
      </c>
      <c r="H69" s="164">
        <v>0</v>
      </c>
      <c r="I69" s="164">
        <v>0</v>
      </c>
      <c r="J69" s="164">
        <v>0</v>
      </c>
      <c r="K69" s="164">
        <v>0</v>
      </c>
      <c r="L69" s="164">
        <v>0</v>
      </c>
    </row>
    <row r="70" spans="2:15" x14ac:dyDescent="0.3">
      <c r="B70" s="173" t="s">
        <v>311</v>
      </c>
      <c r="C70" s="157">
        <v>6957.7674137066588</v>
      </c>
      <c r="D70" s="164">
        <v>457.12294441588108</v>
      </c>
      <c r="E70" s="164">
        <v>1083.440744881796</v>
      </c>
      <c r="F70" s="164">
        <v>1083.440744881796</v>
      </c>
      <c r="G70" s="164">
        <v>1083.440744881796</v>
      </c>
      <c r="H70" s="164">
        <v>1083.440744881796</v>
      </c>
      <c r="I70" s="164">
        <v>1083.440744881796</v>
      </c>
      <c r="J70" s="164">
        <v>1083.440744881796</v>
      </c>
      <c r="K70" s="164">
        <v>1083.440744881796</v>
      </c>
      <c r="L70" s="164">
        <v>629.28613127381027</v>
      </c>
    </row>
    <row r="71" spans="2:15" x14ac:dyDescent="0.3">
      <c r="B71" s="179" t="s">
        <v>312</v>
      </c>
      <c r="C71" s="180">
        <v>282806.16720177024</v>
      </c>
      <c r="D71" s="181">
        <v>18580.268664280131</v>
      </c>
      <c r="E71" s="181">
        <v>44037.649756248356</v>
      </c>
      <c r="F71" s="181">
        <v>44037.649756248356</v>
      </c>
      <c r="G71" s="181">
        <v>44037.649756248356</v>
      </c>
      <c r="H71" s="181">
        <v>44037.649756248356</v>
      </c>
      <c r="I71" s="181">
        <v>44037.649756248356</v>
      </c>
      <c r="J71" s="181">
        <v>44037.649756248356</v>
      </c>
      <c r="K71" s="181">
        <v>44037.649756248356</v>
      </c>
      <c r="L71" s="181">
        <v>25578.032187190824</v>
      </c>
    </row>
    <row r="72" spans="2:15" x14ac:dyDescent="0.3">
      <c r="B72" s="173" t="s">
        <v>313</v>
      </c>
      <c r="C72" s="157">
        <v>0</v>
      </c>
      <c r="D72" s="164">
        <v>0</v>
      </c>
      <c r="E72" s="164">
        <v>0</v>
      </c>
      <c r="F72" s="164">
        <v>0</v>
      </c>
      <c r="G72" s="164">
        <v>0</v>
      </c>
      <c r="H72" s="164">
        <v>0</v>
      </c>
      <c r="I72" s="164">
        <v>0</v>
      </c>
      <c r="J72" s="164">
        <v>0</v>
      </c>
      <c r="K72" s="164">
        <v>0</v>
      </c>
      <c r="L72" s="164">
        <v>0</v>
      </c>
    </row>
    <row r="73" spans="2:15" x14ac:dyDescent="0.3">
      <c r="B73" s="173" t="s">
        <v>314</v>
      </c>
      <c r="C73" s="157">
        <v>0</v>
      </c>
      <c r="D73" s="164">
        <v>0</v>
      </c>
      <c r="E73" s="164">
        <v>0</v>
      </c>
      <c r="F73" s="164">
        <v>0</v>
      </c>
      <c r="G73" s="164">
        <v>0</v>
      </c>
      <c r="H73" s="164">
        <v>0</v>
      </c>
      <c r="I73" s="164">
        <v>0</v>
      </c>
      <c r="J73" s="164">
        <v>0</v>
      </c>
      <c r="K73" s="164">
        <v>0</v>
      </c>
      <c r="L73" s="164">
        <v>0</v>
      </c>
    </row>
    <row r="74" spans="2:15" x14ac:dyDescent="0.3">
      <c r="B74" s="173" t="s">
        <v>315</v>
      </c>
      <c r="C74" s="157">
        <v>0</v>
      </c>
      <c r="D74" s="164">
        <v>0</v>
      </c>
      <c r="E74" s="164">
        <v>0</v>
      </c>
      <c r="F74" s="164">
        <v>0</v>
      </c>
      <c r="G74" s="164">
        <v>0</v>
      </c>
      <c r="H74" s="164">
        <v>0</v>
      </c>
      <c r="I74" s="164">
        <v>0</v>
      </c>
      <c r="J74" s="164">
        <v>0</v>
      </c>
      <c r="K74" s="164">
        <v>0</v>
      </c>
      <c r="L74" s="164">
        <v>0</v>
      </c>
    </row>
    <row r="75" spans="2:15" x14ac:dyDescent="0.3">
      <c r="B75" s="179" t="s">
        <v>316</v>
      </c>
      <c r="C75" s="180">
        <v>0</v>
      </c>
      <c r="D75" s="181">
        <v>0</v>
      </c>
      <c r="E75" s="181">
        <v>0</v>
      </c>
      <c r="F75" s="181">
        <v>0</v>
      </c>
      <c r="G75" s="181">
        <v>0</v>
      </c>
      <c r="H75" s="181">
        <v>0</v>
      </c>
      <c r="I75" s="181">
        <v>0</v>
      </c>
      <c r="J75" s="181">
        <v>0</v>
      </c>
      <c r="K75" s="181">
        <v>0</v>
      </c>
      <c r="L75" s="181">
        <v>0</v>
      </c>
    </row>
    <row r="76" spans="2:15" x14ac:dyDescent="0.3">
      <c r="B76" s="173" t="s">
        <v>317</v>
      </c>
      <c r="C76" s="157">
        <v>0</v>
      </c>
      <c r="D76" s="164">
        <v>0</v>
      </c>
      <c r="E76" s="164">
        <v>0</v>
      </c>
      <c r="F76" s="164">
        <v>0</v>
      </c>
      <c r="G76" s="164">
        <v>0</v>
      </c>
      <c r="H76" s="164">
        <v>0</v>
      </c>
      <c r="I76" s="164">
        <v>0</v>
      </c>
      <c r="J76" s="164">
        <v>0</v>
      </c>
      <c r="K76" s="164">
        <v>0</v>
      </c>
      <c r="L76" s="164">
        <v>0</v>
      </c>
    </row>
    <row r="77" spans="2:15" x14ac:dyDescent="0.3">
      <c r="B77" s="159" t="s">
        <v>318</v>
      </c>
      <c r="C77" s="160">
        <v>91591.357318787515</v>
      </c>
      <c r="D77" s="161">
        <v>5723.7369863013701</v>
      </c>
      <c r="E77" s="162">
        <v>13773.559800000001</v>
      </c>
      <c r="F77" s="162">
        <v>13984.295264940001</v>
      </c>
      <c r="G77" s="162">
        <v>14198.254982493583</v>
      </c>
      <c r="H77" s="162">
        <v>14415.488283725736</v>
      </c>
      <c r="I77" s="162">
        <v>14636.045254466741</v>
      </c>
      <c r="J77" s="162">
        <v>14859.976746860084</v>
      </c>
      <c r="K77" s="162">
        <v>15087.334391087043</v>
      </c>
      <c r="L77" s="162">
        <v>8897.1292294284467</v>
      </c>
    </row>
    <row r="78" spans="2:15" x14ac:dyDescent="0.3">
      <c r="B78" s="167" t="s">
        <v>319</v>
      </c>
      <c r="C78" s="168">
        <v>2278601.0769113102</v>
      </c>
      <c r="D78" s="169">
        <v>142637.45441645978</v>
      </c>
      <c r="E78" s="170">
        <v>343046.62522753811</v>
      </c>
      <c r="F78" s="170">
        <v>348108.8794112489</v>
      </c>
      <c r="G78" s="170">
        <v>353257.51438025292</v>
      </c>
      <c r="H78" s="170">
        <v>358494.01597577514</v>
      </c>
      <c r="I78" s="170">
        <v>363819.89580557792</v>
      </c>
      <c r="J78" s="170">
        <v>369236.69169445743</v>
      </c>
      <c r="K78" s="170">
        <v>374745.96814268141</v>
      </c>
      <c r="L78" s="170">
        <v>220882.54655804552</v>
      </c>
    </row>
    <row r="80" spans="2:15" x14ac:dyDescent="0.3">
      <c r="B80" s="182"/>
    </row>
  </sheetData>
  <dataValidations count="1">
    <dataValidation type="list" allowBlank="1" showInputMessage="1" showErrorMessage="1" sqref="G4" xr:uid="{88FA7637-13FB-4219-B1FD-0A72FC109D3E}">
      <formula1>$P$4:$P$5</formula1>
    </dataValidation>
  </dataValidations>
  <pageMargins left="0.7" right="0.7" top="0.75" bottom="0.75" header="0.3" footer="0.3"/>
  <pageSetup paperSize="9" fitToHeight="0" orientation="portrait" r:id="rId1"/>
  <headerFooter>
    <oddFooter>&amp;L_x000D_&amp;1#&amp;"Aptos"&amp;8&amp;K000000 LIMITED SHARING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B72D82-9FE3-4CC2-8A89-55A827594FAB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SyracuseOfficeCustomData>{"createMode":"plain_doc","forceRefresh":"0"}</SyracuseOfficeCustomData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99973D8A8B0054BB63B5220A6B77507" ma:contentTypeVersion="18" ma:contentTypeDescription="Create a new document." ma:contentTypeScope="" ma:versionID="fdde76950c06c52601741b748aad7c78">
  <xsd:schema xmlns:xsd="http://www.w3.org/2001/XMLSchema" xmlns:xs="http://www.w3.org/2001/XMLSchema" xmlns:p="http://schemas.microsoft.com/office/2006/metadata/properties" xmlns:ns2="ac307197-e590-43a5-b454-9e9c47dbdfc0" xmlns:ns3="a06df188-51ba-4fbd-944c-8beb5547cf01" targetNamespace="http://schemas.microsoft.com/office/2006/metadata/properties" ma:root="true" ma:fieldsID="8ac83ecf43404a40f54216f7238ecff6" ns2:_="" ns3:_="">
    <xsd:import namespace="ac307197-e590-43a5-b454-9e9c47dbdfc0"/>
    <xsd:import namespace="a06df188-51ba-4fbd-944c-8beb5547cf0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307197-e590-43a5-b454-9e9c47dbdfc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1e212886-d8c1-47e1-9cd5-b229843bb95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6df188-51ba-4fbd-944c-8beb5547cf01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1f78373-7866-4270-ae93-8e25caf6411b}" ma:internalName="TaxCatchAll" ma:showField="CatchAllData" ma:web="a06df188-51ba-4fbd-944c-8beb5547cf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06df188-51ba-4fbd-944c-8beb5547cf01" xsi:nil="true"/>
    <lcf76f155ced4ddcb4097134ff3c332f xmlns="ac307197-e590-43a5-b454-9e9c47dbdfc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7E6E6BD-0301-458A-B993-9DA97585FAEF}">
  <ds:schemaRefs/>
</ds:datastoreItem>
</file>

<file path=customXml/itemProps2.xml><?xml version="1.0" encoding="utf-8"?>
<ds:datastoreItem xmlns:ds="http://schemas.openxmlformats.org/officeDocument/2006/customXml" ds:itemID="{D382946F-1B14-41C6-BC15-7FBD2896DFF7}"/>
</file>

<file path=customXml/itemProps3.xml><?xml version="1.0" encoding="utf-8"?>
<ds:datastoreItem xmlns:ds="http://schemas.openxmlformats.org/officeDocument/2006/customXml" ds:itemID="{B80A9B52-C13B-4EFC-9E11-59F8ED172E4B}"/>
</file>

<file path=customXml/itemProps4.xml><?xml version="1.0" encoding="utf-8"?>
<ds:datastoreItem xmlns:ds="http://schemas.openxmlformats.org/officeDocument/2006/customXml" ds:itemID="{DC07A20B-67A4-4AF9-B909-F442A990159E}"/>
</file>

<file path=docMetadata/LabelInfo.xml><?xml version="1.0" encoding="utf-8"?>
<clbl:labelList xmlns:clbl="http://schemas.microsoft.com/office/2020/mipLabelMetadata">
  <clbl:label id="{8ec47177-7042-437d-aa6f-31fd7962b727}" enabled="1" method="Standard" siteId="{b87cc266-09c4-40cc-8dfa-c92e08bf9cb4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Output ART --&gt;</vt:lpstr>
      <vt:lpstr>Sch.1_CE Reg</vt:lpstr>
      <vt:lpstr>Sch.2_SP Reg</vt:lpstr>
      <vt:lpstr>Sch. 3_Determ. Compensazione</vt:lpstr>
      <vt:lpstr>Output AT --&gt;</vt:lpstr>
      <vt:lpstr>EBIT &amp; Costi interni AT</vt:lpstr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DANGLADE Geoffrey</dc:creator>
  <cp:lastModifiedBy>Cellai Monica</cp:lastModifiedBy>
  <dcterms:created xsi:type="dcterms:W3CDTF">2026-05-06T07:12:56Z</dcterms:created>
  <dcterms:modified xsi:type="dcterms:W3CDTF">2026-05-14T12:07:48Z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0x010100E99973D8A8B0054BB63B5220A6B77507</vt:lpwstr>
  </property>
</Properties>
</file>